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5039\Documents\temp\C Schedules\"/>
    </mc:Choice>
  </mc:AlternateContent>
  <xr:revisionPtr revIDLastSave="0" documentId="13_ncr:1_{4F38F008-E3C2-4478-980F-090CBDF53DD3}" xr6:coauthVersionLast="47" xr6:coauthVersionMax="47" xr10:uidLastSave="{00000000-0000-0000-0000-000000000000}"/>
  <workbookProtection workbookAlgorithmName="SHA-512" workbookHashValue="d61CGzRrNkizPVBy1pbkl29pSGg1UPWT5USMsnxmST/IQjxMTs6zQX2REsVF4J8A3tAr1YCOan++CEATQJb4ig==" workbookSaltValue="nAJekOiDKcQKa4VySlQyGA==" workbookSpinCount="100000" lockStructure="1"/>
  <bookViews>
    <workbookView xWindow="-120" yWindow="-120" windowWidth="29040" windowHeight="1599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'DC33'!$A$1:$AA$59</definedName>
    <definedName name="_xlnm.Print_Area" localSheetId="11">'DC34'!$A$1:$AA$59</definedName>
    <definedName name="_xlnm.Print_Area" localSheetId="16">'DC35'!$A$1:$AA$59</definedName>
    <definedName name="_xlnm.Print_Area" localSheetId="22">'DC36'!$A$1:$AA$59</definedName>
    <definedName name="_xlnm.Print_Area" localSheetId="27">'DC47'!$A$1:$AA$59</definedName>
    <definedName name="_xlnm.Print_Area" localSheetId="1">'LIM331'!$A$1:$AA$59</definedName>
    <definedName name="_xlnm.Print_Area" localSheetId="2">'LIM332'!$A$1:$AA$59</definedName>
    <definedName name="_xlnm.Print_Area" localSheetId="3">'LIM333'!$A$1:$AA$59</definedName>
    <definedName name="_xlnm.Print_Area" localSheetId="4">'LIM334'!$A$1:$AA$59</definedName>
    <definedName name="_xlnm.Print_Area" localSheetId="5">'LIM335'!$A$1:$AA$59</definedName>
    <definedName name="_xlnm.Print_Area" localSheetId="7">'LIM341'!$A$1:$AA$59</definedName>
    <definedName name="_xlnm.Print_Area" localSheetId="8">'LIM343'!$A$1:$AA$59</definedName>
    <definedName name="_xlnm.Print_Area" localSheetId="9">'LIM344'!$A$1:$AA$59</definedName>
    <definedName name="_xlnm.Print_Area" localSheetId="10">'LIM345'!$A$1:$AA$59</definedName>
    <definedName name="_xlnm.Print_Area" localSheetId="12">'LIM351'!$A$1:$AA$59</definedName>
    <definedName name="_xlnm.Print_Area" localSheetId="13">'LIM353'!$A$1:$AA$59</definedName>
    <definedName name="_xlnm.Print_Area" localSheetId="14">'LIM354'!$A$1:$AA$59</definedName>
    <definedName name="_xlnm.Print_Area" localSheetId="15">'LIM355'!$A$1:$AA$59</definedName>
    <definedName name="_xlnm.Print_Area" localSheetId="17">'LIM361'!$A$1:$AA$59</definedName>
    <definedName name="_xlnm.Print_Area" localSheetId="18">'LIM362'!$A$1:$AA$59</definedName>
    <definedName name="_xlnm.Print_Area" localSheetId="19">'LIM366'!$A$1:$AA$59</definedName>
    <definedName name="_xlnm.Print_Area" localSheetId="20">'LIM367'!$A$1:$AA$59</definedName>
    <definedName name="_xlnm.Print_Area" localSheetId="21">'LIM368'!$A$1:$AA$59</definedName>
    <definedName name="_xlnm.Print_Area" localSheetId="23">'LIM471'!$A$1:$AA$59</definedName>
    <definedName name="_xlnm.Print_Area" localSheetId="24">'LIM472'!$A$1:$AA$59</definedName>
    <definedName name="_xlnm.Print_Area" localSheetId="25">'LIM473'!$A$1:$AA$59</definedName>
    <definedName name="_xlnm.Print_Area" localSheetId="26">'LIM476'!$A$1:$AA$59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3" i="2" l="1"/>
  <c r="O56" i="2" s="1"/>
  <c r="O59" i="2" s="1"/>
  <c r="N53" i="2"/>
  <c r="N56" i="2" s="1"/>
  <c r="N59" i="2" s="1"/>
  <c r="W51" i="2"/>
  <c r="W53" i="2" s="1"/>
  <c r="W56" i="2" s="1"/>
  <c r="W59" i="2" s="1"/>
  <c r="O51" i="2"/>
  <c r="P48" i="2"/>
  <c r="P51" i="2" s="1"/>
  <c r="P53" i="2" s="1"/>
  <c r="P56" i="2" s="1"/>
  <c r="P59" i="2" s="1"/>
  <c r="H48" i="2"/>
  <c r="H51" i="2" s="1"/>
  <c r="H53" i="2" s="1"/>
  <c r="H56" i="2" s="1"/>
  <c r="H59" i="2" s="1"/>
  <c r="AA47" i="2"/>
  <c r="AA48" i="2" s="1"/>
  <c r="AA51" i="2" s="1"/>
  <c r="AA53" i="2" s="1"/>
  <c r="AA56" i="2" s="1"/>
  <c r="AA59" i="2" s="1"/>
  <c r="Z47" i="2"/>
  <c r="Y47" i="2"/>
  <c r="X47" i="2"/>
  <c r="W47" i="2"/>
  <c r="V47" i="2"/>
  <c r="U47" i="2"/>
  <c r="T47" i="2"/>
  <c r="S47" i="2"/>
  <c r="R47" i="2"/>
  <c r="Q47" i="2"/>
  <c r="Q48" i="2" s="1"/>
  <c r="Q51" i="2" s="1"/>
  <c r="Q53" i="2" s="1"/>
  <c r="Q56" i="2" s="1"/>
  <c r="Q59" i="2" s="1"/>
  <c r="P47" i="2"/>
  <c r="O47" i="2"/>
  <c r="N47" i="2"/>
  <c r="M47" i="2"/>
  <c r="L47" i="2"/>
  <c r="K47" i="2"/>
  <c r="J47" i="2"/>
  <c r="I47" i="2"/>
  <c r="I48" i="2" s="1"/>
  <c r="I51" i="2" s="1"/>
  <c r="I53" i="2" s="1"/>
  <c r="I56" i="2" s="1"/>
  <c r="I59" i="2" s="1"/>
  <c r="H47" i="2"/>
  <c r="G47" i="2"/>
  <c r="F47" i="2"/>
  <c r="E47" i="2"/>
  <c r="D47" i="2"/>
  <c r="C47" i="2"/>
  <c r="C48" i="2" s="1"/>
  <c r="C51" i="2" s="1"/>
  <c r="C53" i="2" s="1"/>
  <c r="C56" i="2" s="1"/>
  <c r="C59" i="2" s="1"/>
  <c r="AA32" i="2"/>
  <c r="Z32" i="2"/>
  <c r="Y32" i="2"/>
  <c r="Y48" i="2" s="1"/>
  <c r="Y51" i="2" s="1"/>
  <c r="X32" i="2"/>
  <c r="X48" i="2" s="1"/>
  <c r="X51" i="2" s="1"/>
  <c r="X53" i="2" s="1"/>
  <c r="X56" i="2" s="1"/>
  <c r="W32" i="2"/>
  <c r="W48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S32" i="2"/>
  <c r="R32" i="2"/>
  <c r="Q32" i="2"/>
  <c r="P32" i="2"/>
  <c r="O32" i="2"/>
  <c r="O48" i="2" s="1"/>
  <c r="N32" i="2"/>
  <c r="N48" i="2" s="1"/>
  <c r="N51" i="2" s="1"/>
  <c r="M32" i="2"/>
  <c r="M48" i="2" s="1"/>
  <c r="M51" i="2" s="1"/>
  <c r="M53" i="2" s="1"/>
  <c r="M56" i="2" s="1"/>
  <c r="M59" i="2" s="1"/>
  <c r="L32" i="2"/>
  <c r="K32" i="2"/>
  <c r="J32" i="2"/>
  <c r="I32" i="2"/>
  <c r="H32" i="2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C32" i="2"/>
  <c r="D56" i="3"/>
  <c r="D59" i="3" s="1"/>
  <c r="AA47" i="3"/>
  <c r="Y47" i="3"/>
  <c r="Z47" i="3" s="1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H48" i="3" s="1"/>
  <c r="H51" i="3" s="1"/>
  <c r="H53" i="3" s="1"/>
  <c r="H56" i="3" s="1"/>
  <c r="H59" i="3" s="1"/>
  <c r="G47" i="3"/>
  <c r="F47" i="3"/>
  <c r="E47" i="3"/>
  <c r="D47" i="3"/>
  <c r="C47" i="3"/>
  <c r="AA32" i="3"/>
  <c r="Z32" i="3"/>
  <c r="Y32" i="3"/>
  <c r="X32" i="3"/>
  <c r="X48" i="3" s="1"/>
  <c r="X51" i="3" s="1"/>
  <c r="W32" i="3"/>
  <c r="W48" i="3" s="1"/>
  <c r="W51" i="3" s="1"/>
  <c r="W53" i="3" s="1"/>
  <c r="W56" i="3" s="1"/>
  <c r="W59" i="3" s="1"/>
  <c r="V32" i="3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R32" i="3"/>
  <c r="R48" i="3" s="1"/>
  <c r="R51" i="3" s="1"/>
  <c r="R53" i="3" s="1"/>
  <c r="R56" i="3" s="1"/>
  <c r="R59" i="3" s="1"/>
  <c r="Q32" i="3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J32" i="3"/>
  <c r="J48" i="3" s="1"/>
  <c r="J51" i="3" s="1"/>
  <c r="J53" i="3" s="1"/>
  <c r="J56" i="3" s="1"/>
  <c r="J59" i="3" s="1"/>
  <c r="I32" i="3"/>
  <c r="H32" i="3"/>
  <c r="G32" i="3"/>
  <c r="G48" i="3" s="1"/>
  <c r="G51" i="3" s="1"/>
  <c r="G53" i="3" s="1"/>
  <c r="G56" i="3" s="1"/>
  <c r="G59" i="3" s="1"/>
  <c r="F32" i="3"/>
  <c r="E32" i="3"/>
  <c r="E48" i="3" s="1"/>
  <c r="E51" i="3" s="1"/>
  <c r="E53" i="3" s="1"/>
  <c r="E56" i="3" s="1"/>
  <c r="E59" i="3" s="1"/>
  <c r="D32" i="3"/>
  <c r="D48" i="3" s="1"/>
  <c r="D51" i="3" s="1"/>
  <c r="D53" i="3" s="1"/>
  <c r="C32" i="3"/>
  <c r="D53" i="4"/>
  <c r="D56" i="4" s="1"/>
  <c r="D59" i="4" s="1"/>
  <c r="U51" i="4"/>
  <c r="U53" i="4" s="1"/>
  <c r="U56" i="4" s="1"/>
  <c r="U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Y48" i="4" s="1"/>
  <c r="Y51" i="4" s="1"/>
  <c r="Y53" i="4" s="1"/>
  <c r="Y56" i="4" s="1"/>
  <c r="Y59" i="4" s="1"/>
  <c r="X32" i="4"/>
  <c r="W32" i="4"/>
  <c r="V32" i="4"/>
  <c r="V48" i="4" s="1"/>
  <c r="V51" i="4" s="1"/>
  <c r="V53" i="4" s="1"/>
  <c r="V56" i="4" s="1"/>
  <c r="V59" i="4" s="1"/>
  <c r="U32" i="4"/>
  <c r="U48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C32" i="4"/>
  <c r="C48" i="4" s="1"/>
  <c r="C51" i="4" s="1"/>
  <c r="C53" i="4" s="1"/>
  <c r="C56" i="4" s="1"/>
  <c r="C59" i="4" s="1"/>
  <c r="L51" i="5"/>
  <c r="L53" i="5" s="1"/>
  <c r="L56" i="5" s="1"/>
  <c r="L59" i="5" s="1"/>
  <c r="W48" i="5"/>
  <c r="W51" i="5" s="1"/>
  <c r="W53" i="5" s="1"/>
  <c r="W56" i="5" s="1"/>
  <c r="W59" i="5" s="1"/>
  <c r="H48" i="5"/>
  <c r="H51" i="5" s="1"/>
  <c r="H53" i="5" s="1"/>
  <c r="H56" i="5" s="1"/>
  <c r="H59" i="5" s="1"/>
  <c r="F48" i="5"/>
  <c r="F51" i="5" s="1"/>
  <c r="F53" i="5" s="1"/>
  <c r="F56" i="5" s="1"/>
  <c r="F59" i="5" s="1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Y48" i="5" s="1"/>
  <c r="Y51" i="5" s="1"/>
  <c r="Y53" i="5" s="1"/>
  <c r="Y56" i="5" s="1"/>
  <c r="Y59" i="5" s="1"/>
  <c r="X32" i="5"/>
  <c r="Z32" i="5" s="1"/>
  <c r="W32" i="5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K32" i="5"/>
  <c r="K48" i="5" s="1"/>
  <c r="K51" i="5" s="1"/>
  <c r="K53" i="5" s="1"/>
  <c r="K56" i="5" s="1"/>
  <c r="K59" i="5" s="1"/>
  <c r="J32" i="5"/>
  <c r="I32" i="5"/>
  <c r="I48" i="5" s="1"/>
  <c r="I51" i="5" s="1"/>
  <c r="I53" i="5" s="1"/>
  <c r="I56" i="5" s="1"/>
  <c r="I59" i="5" s="1"/>
  <c r="H32" i="5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W48" i="6"/>
  <c r="W51" i="6" s="1"/>
  <c r="W53" i="6" s="1"/>
  <c r="W56" i="6" s="1"/>
  <c r="W59" i="6" s="1"/>
  <c r="T48" i="6"/>
  <c r="T51" i="6" s="1"/>
  <c r="T53" i="6" s="1"/>
  <c r="T56" i="6" s="1"/>
  <c r="T59" i="6" s="1"/>
  <c r="L48" i="6"/>
  <c r="L51" i="6" s="1"/>
  <c r="L53" i="6" s="1"/>
  <c r="L56" i="6" s="1"/>
  <c r="L59" i="6" s="1"/>
  <c r="AA47" i="6"/>
  <c r="Y47" i="6"/>
  <c r="X47" i="6"/>
  <c r="Z47" i="6" s="1"/>
  <c r="W47" i="6"/>
  <c r="V47" i="6"/>
  <c r="U47" i="6"/>
  <c r="U48" i="6" s="1"/>
  <c r="U51" i="6" s="1"/>
  <c r="U53" i="6" s="1"/>
  <c r="U56" i="6" s="1"/>
  <c r="U59" i="6" s="1"/>
  <c r="T47" i="6"/>
  <c r="S47" i="6"/>
  <c r="R47" i="6"/>
  <c r="Q47" i="6"/>
  <c r="P47" i="6"/>
  <c r="O47" i="6"/>
  <c r="N47" i="6"/>
  <c r="M47" i="6"/>
  <c r="M48" i="6" s="1"/>
  <c r="M51" i="6" s="1"/>
  <c r="M53" i="6" s="1"/>
  <c r="M56" i="6" s="1"/>
  <c r="M59" i="6" s="1"/>
  <c r="L47" i="6"/>
  <c r="K47" i="6"/>
  <c r="J47" i="6"/>
  <c r="I47" i="6"/>
  <c r="H47" i="6"/>
  <c r="H48" i="6" s="1"/>
  <c r="H51" i="6" s="1"/>
  <c r="H53" i="6" s="1"/>
  <c r="H56" i="6" s="1"/>
  <c r="H59" i="6" s="1"/>
  <c r="G47" i="6"/>
  <c r="F47" i="6"/>
  <c r="E47" i="6"/>
  <c r="D47" i="6"/>
  <c r="C47" i="6"/>
  <c r="AA32" i="6"/>
  <c r="AA48" i="6" s="1"/>
  <c r="AA51" i="6" s="1"/>
  <c r="AA53" i="6" s="1"/>
  <c r="AA56" i="6" s="1"/>
  <c r="AA59" i="6" s="1"/>
  <c r="Z32" i="6"/>
  <c r="Y32" i="6"/>
  <c r="Y48" i="6" s="1"/>
  <c r="Y51" i="6" s="1"/>
  <c r="Y53" i="6" s="1"/>
  <c r="Y56" i="6" s="1"/>
  <c r="Y59" i="6" s="1"/>
  <c r="X32" i="6"/>
  <c r="W32" i="6"/>
  <c r="V32" i="6"/>
  <c r="U32" i="6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L32" i="6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G32" i="6"/>
  <c r="F32" i="6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H56" i="7"/>
  <c r="H59" i="7" s="1"/>
  <c r="R48" i="7"/>
  <c r="R51" i="7" s="1"/>
  <c r="R53" i="7" s="1"/>
  <c r="R56" i="7" s="1"/>
  <c r="R59" i="7" s="1"/>
  <c r="AA47" i="7"/>
  <c r="Y47" i="7"/>
  <c r="X47" i="7"/>
  <c r="W47" i="7"/>
  <c r="V47" i="7"/>
  <c r="U47" i="7"/>
  <c r="U48" i="7" s="1"/>
  <c r="U51" i="7" s="1"/>
  <c r="U53" i="7" s="1"/>
  <c r="U56" i="7" s="1"/>
  <c r="U59" i="7" s="1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E48" i="7" s="1"/>
  <c r="E51" i="7" s="1"/>
  <c r="E53" i="7" s="1"/>
  <c r="E56" i="7" s="1"/>
  <c r="E59" i="7" s="1"/>
  <c r="D47" i="7"/>
  <c r="C47" i="7"/>
  <c r="AA32" i="7"/>
  <c r="Y32" i="7"/>
  <c r="X32" i="7"/>
  <c r="X48" i="7" s="1"/>
  <c r="W32" i="7"/>
  <c r="V32" i="7"/>
  <c r="V48" i="7" s="1"/>
  <c r="V51" i="7" s="1"/>
  <c r="V53" i="7" s="1"/>
  <c r="V56" i="7" s="1"/>
  <c r="V59" i="7" s="1"/>
  <c r="U32" i="7"/>
  <c r="T32" i="7"/>
  <c r="S32" i="7"/>
  <c r="R32" i="7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J32" i="7"/>
  <c r="J48" i="7" s="1"/>
  <c r="J51" i="7" s="1"/>
  <c r="J53" i="7" s="1"/>
  <c r="J56" i="7" s="1"/>
  <c r="J59" i="7" s="1"/>
  <c r="I32" i="7"/>
  <c r="H32" i="7"/>
  <c r="H48" i="7" s="1"/>
  <c r="H51" i="7" s="1"/>
  <c r="H53" i="7" s="1"/>
  <c r="G32" i="7"/>
  <c r="F32" i="7"/>
  <c r="F48" i="7" s="1"/>
  <c r="F51" i="7" s="1"/>
  <c r="F53" i="7" s="1"/>
  <c r="F56" i="7" s="1"/>
  <c r="F59" i="7" s="1"/>
  <c r="E32" i="7"/>
  <c r="D32" i="7"/>
  <c r="C32" i="7"/>
  <c r="F53" i="8"/>
  <c r="F56" i="8" s="1"/>
  <c r="F59" i="8" s="1"/>
  <c r="V51" i="8"/>
  <c r="V53" i="8" s="1"/>
  <c r="V56" i="8" s="1"/>
  <c r="V59" i="8" s="1"/>
  <c r="F48" i="8"/>
  <c r="F51" i="8" s="1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X32" i="8"/>
  <c r="X48" i="8" s="1"/>
  <c r="W32" i="8"/>
  <c r="W48" i="8" s="1"/>
  <c r="W51" i="8" s="1"/>
  <c r="W53" i="8" s="1"/>
  <c r="W56" i="8" s="1"/>
  <c r="W59" i="8" s="1"/>
  <c r="V32" i="8"/>
  <c r="V48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Q32" i="8"/>
  <c r="P32" i="8"/>
  <c r="P48" i="8" s="1"/>
  <c r="P51" i="8" s="1"/>
  <c r="P53" i="8" s="1"/>
  <c r="P56" i="8" s="1"/>
  <c r="P59" i="8" s="1"/>
  <c r="O32" i="8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K32" i="8"/>
  <c r="J32" i="8"/>
  <c r="I32" i="8"/>
  <c r="H32" i="8"/>
  <c r="H48" i="8" s="1"/>
  <c r="H51" i="8" s="1"/>
  <c r="H53" i="8" s="1"/>
  <c r="H56" i="8" s="1"/>
  <c r="H59" i="8" s="1"/>
  <c r="G32" i="8"/>
  <c r="F32" i="8"/>
  <c r="E32" i="8"/>
  <c r="E48" i="8" s="1"/>
  <c r="E51" i="8" s="1"/>
  <c r="E53" i="8" s="1"/>
  <c r="E56" i="8" s="1"/>
  <c r="E59" i="8" s="1"/>
  <c r="D32" i="8"/>
  <c r="C32" i="8"/>
  <c r="T48" i="9"/>
  <c r="T51" i="9" s="1"/>
  <c r="T53" i="9" s="1"/>
  <c r="T56" i="9" s="1"/>
  <c r="T59" i="9" s="1"/>
  <c r="AA47" i="9"/>
  <c r="Y47" i="9"/>
  <c r="X47" i="9"/>
  <c r="W47" i="9"/>
  <c r="W48" i="9" s="1"/>
  <c r="W51" i="9" s="1"/>
  <c r="W53" i="9" s="1"/>
  <c r="W56" i="9" s="1"/>
  <c r="W59" i="9" s="1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Z32" i="9" s="1"/>
  <c r="W32" i="9"/>
  <c r="V32" i="9"/>
  <c r="U32" i="9"/>
  <c r="U48" i="9" s="1"/>
  <c r="U51" i="9" s="1"/>
  <c r="U53" i="9" s="1"/>
  <c r="U56" i="9" s="1"/>
  <c r="U59" i="9" s="1"/>
  <c r="T32" i="9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AA47" i="10"/>
  <c r="Y47" i="10"/>
  <c r="Y48" i="10" s="1"/>
  <c r="Y51" i="10" s="1"/>
  <c r="Y53" i="10" s="1"/>
  <c r="Y56" i="10" s="1"/>
  <c r="Y59" i="10" s="1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Z32" i="10"/>
  <c r="Y32" i="10"/>
  <c r="X32" i="10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S32" i="10"/>
  <c r="S48" i="10" s="1"/>
  <c r="S51" i="10" s="1"/>
  <c r="S53" i="10" s="1"/>
  <c r="S56" i="10" s="1"/>
  <c r="S59" i="10" s="1"/>
  <c r="R32" i="10"/>
  <c r="Q32" i="10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M32" i="10"/>
  <c r="M48" i="10" s="1"/>
  <c r="M51" i="10" s="1"/>
  <c r="M53" i="10" s="1"/>
  <c r="M56" i="10" s="1"/>
  <c r="M59" i="10" s="1"/>
  <c r="L32" i="10"/>
  <c r="K32" i="10"/>
  <c r="K48" i="10" s="1"/>
  <c r="K51" i="10" s="1"/>
  <c r="K53" i="10" s="1"/>
  <c r="K56" i="10" s="1"/>
  <c r="K59" i="10" s="1"/>
  <c r="J32" i="10"/>
  <c r="I32" i="10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E32" i="10"/>
  <c r="E48" i="10" s="1"/>
  <c r="E51" i="10" s="1"/>
  <c r="E53" i="10" s="1"/>
  <c r="E56" i="10" s="1"/>
  <c r="E59" i="10" s="1"/>
  <c r="D32" i="10"/>
  <c r="C32" i="10"/>
  <c r="C48" i="10" s="1"/>
  <c r="C51" i="10" s="1"/>
  <c r="C53" i="10" s="1"/>
  <c r="C56" i="10" s="1"/>
  <c r="C59" i="10" s="1"/>
  <c r="H53" i="11"/>
  <c r="H56" i="11" s="1"/>
  <c r="H59" i="11" s="1"/>
  <c r="O48" i="11"/>
  <c r="O51" i="11" s="1"/>
  <c r="O53" i="11" s="1"/>
  <c r="O56" i="11" s="1"/>
  <c r="O59" i="11" s="1"/>
  <c r="J48" i="11"/>
  <c r="J51" i="11" s="1"/>
  <c r="J53" i="11" s="1"/>
  <c r="J56" i="11" s="1"/>
  <c r="J59" i="11" s="1"/>
  <c r="G48" i="11"/>
  <c r="G51" i="11" s="1"/>
  <c r="G53" i="11" s="1"/>
  <c r="G56" i="11" s="1"/>
  <c r="G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Y48" i="11" s="1"/>
  <c r="Y51" i="11" s="1"/>
  <c r="Y53" i="11" s="1"/>
  <c r="Y56" i="11" s="1"/>
  <c r="Y59" i="11" s="1"/>
  <c r="X32" i="11"/>
  <c r="X48" i="11" s="1"/>
  <c r="X51" i="11" s="1"/>
  <c r="Z51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T32" i="11"/>
  <c r="T48" i="11" s="1"/>
  <c r="T51" i="11" s="1"/>
  <c r="T53" i="11" s="1"/>
  <c r="T56" i="11" s="1"/>
  <c r="T59" i="11" s="1"/>
  <c r="S32" i="1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N32" i="1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J32" i="11"/>
  <c r="I32" i="11"/>
  <c r="I48" i="11" s="1"/>
  <c r="I51" i="11" s="1"/>
  <c r="I53" i="11" s="1"/>
  <c r="I56" i="11" s="1"/>
  <c r="I59" i="11" s="1"/>
  <c r="H32" i="11"/>
  <c r="H48" i="11" s="1"/>
  <c r="H51" i="11" s="1"/>
  <c r="G32" i="1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L53" i="12"/>
  <c r="L56" i="12" s="1"/>
  <c r="L59" i="12" s="1"/>
  <c r="E51" i="12"/>
  <c r="E53" i="12" s="1"/>
  <c r="E56" i="12" s="1"/>
  <c r="E59" i="12" s="1"/>
  <c r="Y48" i="12"/>
  <c r="Y51" i="12" s="1"/>
  <c r="Y53" i="12" s="1"/>
  <c r="Y56" i="12" s="1"/>
  <c r="Y59" i="12" s="1"/>
  <c r="V48" i="12"/>
  <c r="V51" i="12" s="1"/>
  <c r="V53" i="12" s="1"/>
  <c r="V56" i="12" s="1"/>
  <c r="V59" i="12" s="1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X32" i="12"/>
  <c r="W32" i="12"/>
  <c r="W48" i="12" s="1"/>
  <c r="W51" i="12" s="1"/>
  <c r="W53" i="12" s="1"/>
  <c r="W56" i="12" s="1"/>
  <c r="W59" i="12" s="1"/>
  <c r="V32" i="12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K32" i="12"/>
  <c r="K48" i="12" s="1"/>
  <c r="K51" i="12" s="1"/>
  <c r="K53" i="12" s="1"/>
  <c r="K56" i="12" s="1"/>
  <c r="K59" i="12" s="1"/>
  <c r="J32" i="12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N59" i="13"/>
  <c r="T48" i="13"/>
  <c r="T51" i="13" s="1"/>
  <c r="T53" i="13" s="1"/>
  <c r="T56" i="13" s="1"/>
  <c r="T59" i="13" s="1"/>
  <c r="R48" i="13"/>
  <c r="R51" i="13" s="1"/>
  <c r="R53" i="13" s="1"/>
  <c r="R56" i="13" s="1"/>
  <c r="R59" i="13" s="1"/>
  <c r="L48" i="13"/>
  <c r="L51" i="13" s="1"/>
  <c r="L53" i="13" s="1"/>
  <c r="L56" i="13" s="1"/>
  <c r="L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X32" i="13"/>
  <c r="W32" i="13"/>
  <c r="V32" i="13"/>
  <c r="V48" i="13" s="1"/>
  <c r="V51" i="13" s="1"/>
  <c r="V53" i="13" s="1"/>
  <c r="V56" i="13" s="1"/>
  <c r="V59" i="13" s="1"/>
  <c r="U32" i="13"/>
  <c r="T32" i="13"/>
  <c r="S32" i="13"/>
  <c r="S48" i="13" s="1"/>
  <c r="S51" i="13" s="1"/>
  <c r="S53" i="13" s="1"/>
  <c r="S56" i="13" s="1"/>
  <c r="S59" i="13" s="1"/>
  <c r="R32" i="13"/>
  <c r="Q32" i="13"/>
  <c r="P32" i="13"/>
  <c r="P48" i="13" s="1"/>
  <c r="P51" i="13" s="1"/>
  <c r="P53" i="13" s="1"/>
  <c r="P56" i="13" s="1"/>
  <c r="P59" i="13" s="1"/>
  <c r="O32" i="13"/>
  <c r="N32" i="13"/>
  <c r="N48" i="13" s="1"/>
  <c r="N51" i="13" s="1"/>
  <c r="N53" i="13" s="1"/>
  <c r="N56" i="13" s="1"/>
  <c r="M32" i="13"/>
  <c r="M48" i="13" s="1"/>
  <c r="M51" i="13" s="1"/>
  <c r="M53" i="13" s="1"/>
  <c r="M56" i="13" s="1"/>
  <c r="M59" i="13" s="1"/>
  <c r="L32" i="13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C32" i="13"/>
  <c r="C48" i="13" s="1"/>
  <c r="C51" i="13" s="1"/>
  <c r="C53" i="13" s="1"/>
  <c r="C56" i="13" s="1"/>
  <c r="C59" i="13" s="1"/>
  <c r="U48" i="14"/>
  <c r="U51" i="14" s="1"/>
  <c r="U53" i="14" s="1"/>
  <c r="U56" i="14" s="1"/>
  <c r="U59" i="14" s="1"/>
  <c r="AA47" i="14"/>
  <c r="Y47" i="14"/>
  <c r="X47" i="14"/>
  <c r="W47" i="14"/>
  <c r="V47" i="14"/>
  <c r="U47" i="14"/>
  <c r="T47" i="14"/>
  <c r="S47" i="14"/>
  <c r="R47" i="14"/>
  <c r="Q47" i="14"/>
  <c r="P47" i="14"/>
  <c r="P48" i="14" s="1"/>
  <c r="P51" i="14" s="1"/>
  <c r="P53" i="14" s="1"/>
  <c r="P56" i="14" s="1"/>
  <c r="P59" i="14" s="1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X32" i="14"/>
  <c r="W32" i="14"/>
  <c r="W48" i="14" s="1"/>
  <c r="W51" i="14" s="1"/>
  <c r="W53" i="14" s="1"/>
  <c r="W56" i="14" s="1"/>
  <c r="W59" i="14" s="1"/>
  <c r="V32" i="14"/>
  <c r="U32" i="14"/>
  <c r="T32" i="14"/>
  <c r="T48" i="14" s="1"/>
  <c r="T51" i="14" s="1"/>
  <c r="T53" i="14" s="1"/>
  <c r="T56" i="14" s="1"/>
  <c r="T59" i="14" s="1"/>
  <c r="S32" i="14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O32" i="14"/>
  <c r="O48" i="14" s="1"/>
  <c r="O51" i="14" s="1"/>
  <c r="O53" i="14" s="1"/>
  <c r="O56" i="14" s="1"/>
  <c r="O59" i="14" s="1"/>
  <c r="N32" i="14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G32" i="14"/>
  <c r="G48" i="14" s="1"/>
  <c r="G51" i="14" s="1"/>
  <c r="G53" i="14" s="1"/>
  <c r="G56" i="14" s="1"/>
  <c r="G59" i="14" s="1"/>
  <c r="F32" i="14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P53" i="15"/>
  <c r="P56" i="15" s="1"/>
  <c r="P59" i="15" s="1"/>
  <c r="N53" i="15"/>
  <c r="N56" i="15" s="1"/>
  <c r="N59" i="15" s="1"/>
  <c r="N48" i="15"/>
  <c r="N51" i="15" s="1"/>
  <c r="AA47" i="15"/>
  <c r="Y47" i="15"/>
  <c r="X47" i="15"/>
  <c r="W47" i="15"/>
  <c r="V47" i="15"/>
  <c r="U47" i="15"/>
  <c r="T47" i="15"/>
  <c r="S47" i="15"/>
  <c r="R47" i="15"/>
  <c r="Q47" i="15"/>
  <c r="Q48" i="15" s="1"/>
  <c r="Q51" i="15" s="1"/>
  <c r="Q53" i="15" s="1"/>
  <c r="Q56" i="15" s="1"/>
  <c r="Q59" i="15" s="1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Z32" i="15"/>
  <c r="Y32" i="15"/>
  <c r="X32" i="15"/>
  <c r="X48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R32" i="15"/>
  <c r="Q32" i="15"/>
  <c r="P32" i="15"/>
  <c r="P48" i="15" s="1"/>
  <c r="P51" i="15" s="1"/>
  <c r="O32" i="15"/>
  <c r="O48" i="15" s="1"/>
  <c r="O51" i="15" s="1"/>
  <c r="O53" i="15" s="1"/>
  <c r="O56" i="15" s="1"/>
  <c r="O59" i="15" s="1"/>
  <c r="N32" i="15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J32" i="15"/>
  <c r="I32" i="15"/>
  <c r="H32" i="15"/>
  <c r="H48" i="15" s="1"/>
  <c r="H51" i="15" s="1"/>
  <c r="H53" i="15" s="1"/>
  <c r="H56" i="15" s="1"/>
  <c r="H59" i="15" s="1"/>
  <c r="G32" i="15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I59" i="16"/>
  <c r="U48" i="16"/>
  <c r="U51" i="16" s="1"/>
  <c r="U53" i="16" s="1"/>
  <c r="U56" i="16" s="1"/>
  <c r="U59" i="16" s="1"/>
  <c r="J48" i="16"/>
  <c r="J51" i="16" s="1"/>
  <c r="J53" i="16" s="1"/>
  <c r="J56" i="16" s="1"/>
  <c r="J59" i="16" s="1"/>
  <c r="AA47" i="16"/>
  <c r="Y47" i="16"/>
  <c r="X47" i="16"/>
  <c r="W47" i="16"/>
  <c r="V47" i="16"/>
  <c r="U47" i="16"/>
  <c r="T47" i="16"/>
  <c r="S47" i="16"/>
  <c r="S48" i="16" s="1"/>
  <c r="S51" i="16" s="1"/>
  <c r="S53" i="16" s="1"/>
  <c r="S56" i="16" s="1"/>
  <c r="S59" i="16" s="1"/>
  <c r="R47" i="16"/>
  <c r="Q47" i="16"/>
  <c r="P47" i="16"/>
  <c r="O47" i="16"/>
  <c r="N47" i="16"/>
  <c r="M47" i="16"/>
  <c r="L47" i="16"/>
  <c r="K47" i="16"/>
  <c r="K48" i="16" s="1"/>
  <c r="K51" i="16" s="1"/>
  <c r="K53" i="16" s="1"/>
  <c r="K56" i="16" s="1"/>
  <c r="K59" i="16" s="1"/>
  <c r="J47" i="16"/>
  <c r="I47" i="16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Z32" i="16" s="1"/>
  <c r="W32" i="16"/>
  <c r="W48" i="16" s="1"/>
  <c r="W51" i="16" s="1"/>
  <c r="W53" i="16" s="1"/>
  <c r="W56" i="16" s="1"/>
  <c r="W59" i="16" s="1"/>
  <c r="V32" i="16"/>
  <c r="U32" i="16"/>
  <c r="T32" i="16"/>
  <c r="T48" i="16" s="1"/>
  <c r="T51" i="16" s="1"/>
  <c r="T53" i="16" s="1"/>
  <c r="T56" i="16" s="1"/>
  <c r="T59" i="16" s="1"/>
  <c r="S32" i="16"/>
  <c r="R32" i="16"/>
  <c r="Q32" i="16"/>
  <c r="Q48" i="16" s="1"/>
  <c r="Q51" i="16" s="1"/>
  <c r="Q53" i="16" s="1"/>
  <c r="Q56" i="16" s="1"/>
  <c r="Q59" i="16" s="1"/>
  <c r="P32" i="16"/>
  <c r="O32" i="16"/>
  <c r="O48" i="16" s="1"/>
  <c r="O51" i="16" s="1"/>
  <c r="O53" i="16" s="1"/>
  <c r="O56" i="16" s="1"/>
  <c r="O59" i="16" s="1"/>
  <c r="N32" i="16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J32" i="16"/>
  <c r="I32" i="16"/>
  <c r="I48" i="16" s="1"/>
  <c r="I51" i="16" s="1"/>
  <c r="I53" i="16" s="1"/>
  <c r="I56" i="16" s="1"/>
  <c r="H32" i="16"/>
  <c r="G32" i="16"/>
  <c r="G48" i="16" s="1"/>
  <c r="G51" i="16" s="1"/>
  <c r="G53" i="16" s="1"/>
  <c r="G56" i="16" s="1"/>
  <c r="G59" i="16" s="1"/>
  <c r="F32" i="16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W48" i="17"/>
  <c r="W51" i="17" s="1"/>
  <c r="W53" i="17" s="1"/>
  <c r="W56" i="17" s="1"/>
  <c r="W59" i="17" s="1"/>
  <c r="T48" i="17"/>
  <c r="T51" i="17" s="1"/>
  <c r="T53" i="17" s="1"/>
  <c r="T56" i="17" s="1"/>
  <c r="T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W32" i="17"/>
  <c r="V32" i="17"/>
  <c r="V48" i="17" s="1"/>
  <c r="V51" i="17" s="1"/>
  <c r="V53" i="17" s="1"/>
  <c r="V56" i="17" s="1"/>
  <c r="V59" i="17" s="1"/>
  <c r="U32" i="17"/>
  <c r="T32" i="17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H56" i="18"/>
  <c r="H59" i="18" s="1"/>
  <c r="Y48" i="18"/>
  <c r="Y51" i="18" s="1"/>
  <c r="Y53" i="18" s="1"/>
  <c r="Y56" i="18" s="1"/>
  <c r="Y59" i="18" s="1"/>
  <c r="T48" i="18"/>
  <c r="T51" i="18" s="1"/>
  <c r="T53" i="18" s="1"/>
  <c r="T56" i="18" s="1"/>
  <c r="T59" i="18" s="1"/>
  <c r="Q48" i="18"/>
  <c r="Q51" i="18" s="1"/>
  <c r="Q53" i="18" s="1"/>
  <c r="Q56" i="18" s="1"/>
  <c r="Q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X32" i="18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F53" i="19"/>
  <c r="F56" i="19" s="1"/>
  <c r="F59" i="19" s="1"/>
  <c r="Y51" i="19"/>
  <c r="Y53" i="19" s="1"/>
  <c r="Y56" i="19" s="1"/>
  <c r="Y59" i="19" s="1"/>
  <c r="X48" i="19"/>
  <c r="R48" i="19"/>
  <c r="R51" i="19" s="1"/>
  <c r="R53" i="19" s="1"/>
  <c r="R56" i="19" s="1"/>
  <c r="R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Y48" i="19" s="1"/>
  <c r="X32" i="19"/>
  <c r="Z32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R32" i="19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F32" i="19"/>
  <c r="F48" i="19" s="1"/>
  <c r="F51" i="19" s="1"/>
  <c r="E32" i="19"/>
  <c r="E48" i="19" s="1"/>
  <c r="E51" i="19" s="1"/>
  <c r="E53" i="19" s="1"/>
  <c r="E56" i="19" s="1"/>
  <c r="E59" i="19" s="1"/>
  <c r="D32" i="19"/>
  <c r="C32" i="19"/>
  <c r="L48" i="20"/>
  <c r="L51" i="20" s="1"/>
  <c r="L53" i="20" s="1"/>
  <c r="L56" i="20" s="1"/>
  <c r="L59" i="20" s="1"/>
  <c r="J48" i="20"/>
  <c r="J51" i="20" s="1"/>
  <c r="J53" i="20" s="1"/>
  <c r="J56" i="20" s="1"/>
  <c r="J59" i="20" s="1"/>
  <c r="AA47" i="20"/>
  <c r="Y47" i="20"/>
  <c r="X47" i="20"/>
  <c r="Z47" i="20" s="1"/>
  <c r="W47" i="20"/>
  <c r="W48" i="20" s="1"/>
  <c r="W51" i="20" s="1"/>
  <c r="W53" i="20" s="1"/>
  <c r="W56" i="20" s="1"/>
  <c r="W59" i="20" s="1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W32" i="20"/>
  <c r="V32" i="20"/>
  <c r="U32" i="20"/>
  <c r="T32" i="20"/>
  <c r="T48" i="20" s="1"/>
  <c r="T51" i="20" s="1"/>
  <c r="T53" i="20" s="1"/>
  <c r="T56" i="20" s="1"/>
  <c r="T59" i="20" s="1"/>
  <c r="S32" i="20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O32" i="20"/>
  <c r="O48" i="20" s="1"/>
  <c r="O51" i="20" s="1"/>
  <c r="O53" i="20" s="1"/>
  <c r="O56" i="20" s="1"/>
  <c r="O59" i="20" s="1"/>
  <c r="N32" i="20"/>
  <c r="M32" i="20"/>
  <c r="L32" i="20"/>
  <c r="K32" i="20"/>
  <c r="J32" i="20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D32" i="20"/>
  <c r="D48" i="20" s="1"/>
  <c r="D51" i="20" s="1"/>
  <c r="D53" i="20" s="1"/>
  <c r="D56" i="20" s="1"/>
  <c r="D59" i="20" s="1"/>
  <c r="C32" i="20"/>
  <c r="Q48" i="21"/>
  <c r="Q51" i="21" s="1"/>
  <c r="Q53" i="21" s="1"/>
  <c r="Q56" i="21" s="1"/>
  <c r="Q59" i="21" s="1"/>
  <c r="N48" i="21"/>
  <c r="N51" i="21" s="1"/>
  <c r="N53" i="21" s="1"/>
  <c r="N56" i="21" s="1"/>
  <c r="N59" i="21" s="1"/>
  <c r="I48" i="21"/>
  <c r="I51" i="21" s="1"/>
  <c r="I53" i="21" s="1"/>
  <c r="I56" i="21" s="1"/>
  <c r="I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X48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S32" i="21"/>
  <c r="S48" i="21" s="1"/>
  <c r="S51" i="21" s="1"/>
  <c r="S53" i="21" s="1"/>
  <c r="S56" i="21" s="1"/>
  <c r="S59" i="21" s="1"/>
  <c r="R32" i="21"/>
  <c r="Q32" i="21"/>
  <c r="P32" i="21"/>
  <c r="P48" i="21" s="1"/>
  <c r="P51" i="21" s="1"/>
  <c r="P53" i="21" s="1"/>
  <c r="P56" i="21" s="1"/>
  <c r="P59" i="21" s="1"/>
  <c r="O32" i="21"/>
  <c r="N32" i="21"/>
  <c r="M32" i="21"/>
  <c r="M48" i="21" s="1"/>
  <c r="M51" i="21" s="1"/>
  <c r="M53" i="21" s="1"/>
  <c r="M56" i="21" s="1"/>
  <c r="M59" i="21" s="1"/>
  <c r="L32" i="21"/>
  <c r="K32" i="21"/>
  <c r="K48" i="21" s="1"/>
  <c r="K51" i="21" s="1"/>
  <c r="K53" i="21" s="1"/>
  <c r="K56" i="21" s="1"/>
  <c r="K59" i="21" s="1"/>
  <c r="J32" i="21"/>
  <c r="I32" i="2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O56" i="22"/>
  <c r="O59" i="22" s="1"/>
  <c r="O51" i="22"/>
  <c r="O53" i="22" s="1"/>
  <c r="H48" i="22"/>
  <c r="H51" i="22" s="1"/>
  <c r="H53" i="22" s="1"/>
  <c r="H56" i="22" s="1"/>
  <c r="H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Z32" i="22"/>
  <c r="Y32" i="22"/>
  <c r="X32" i="22"/>
  <c r="X48" i="22" s="1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S32" i="22"/>
  <c r="R32" i="22"/>
  <c r="R48" i="22" s="1"/>
  <c r="R51" i="22" s="1"/>
  <c r="R53" i="22" s="1"/>
  <c r="R56" i="22" s="1"/>
  <c r="R59" i="22" s="1"/>
  <c r="Q32" i="22"/>
  <c r="P32" i="22"/>
  <c r="P48" i="22" s="1"/>
  <c r="P51" i="22" s="1"/>
  <c r="P53" i="22" s="1"/>
  <c r="P56" i="22" s="1"/>
  <c r="P59" i="22" s="1"/>
  <c r="O32" i="22"/>
  <c r="O48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K32" i="22"/>
  <c r="J32" i="22"/>
  <c r="J48" i="22" s="1"/>
  <c r="J51" i="22" s="1"/>
  <c r="J53" i="22" s="1"/>
  <c r="J56" i="22" s="1"/>
  <c r="J59" i="22" s="1"/>
  <c r="I32" i="22"/>
  <c r="H32" i="22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C32" i="22"/>
  <c r="U53" i="23"/>
  <c r="U56" i="23" s="1"/>
  <c r="U59" i="23" s="1"/>
  <c r="L48" i="23"/>
  <c r="L51" i="23" s="1"/>
  <c r="L53" i="23" s="1"/>
  <c r="L56" i="23" s="1"/>
  <c r="L59" i="23" s="1"/>
  <c r="AA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Z32" i="23" s="1"/>
  <c r="X32" i="23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O32" i="23"/>
  <c r="O48" i="23" s="1"/>
  <c r="O51" i="23" s="1"/>
  <c r="O53" i="23" s="1"/>
  <c r="O56" i="23" s="1"/>
  <c r="O59" i="23" s="1"/>
  <c r="N32" i="23"/>
  <c r="M32" i="23"/>
  <c r="M48" i="23" s="1"/>
  <c r="M51" i="23" s="1"/>
  <c r="M53" i="23" s="1"/>
  <c r="M56" i="23" s="1"/>
  <c r="M59" i="23" s="1"/>
  <c r="L32" i="23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G32" i="23"/>
  <c r="G48" i="23" s="1"/>
  <c r="G51" i="23" s="1"/>
  <c r="G53" i="23" s="1"/>
  <c r="G56" i="23" s="1"/>
  <c r="G59" i="23" s="1"/>
  <c r="F32" i="23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X48" i="24"/>
  <c r="K48" i="24"/>
  <c r="K51" i="24" s="1"/>
  <c r="K53" i="24" s="1"/>
  <c r="K56" i="24" s="1"/>
  <c r="K59" i="24" s="1"/>
  <c r="F48" i="24"/>
  <c r="F51" i="24" s="1"/>
  <c r="F53" i="24" s="1"/>
  <c r="F56" i="24" s="1"/>
  <c r="F59" i="24" s="1"/>
  <c r="AA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Z32" i="24"/>
  <c r="Y32" i="24"/>
  <c r="X32" i="24"/>
  <c r="W32" i="24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P32" i="24"/>
  <c r="P48" i="24" s="1"/>
  <c r="P51" i="24" s="1"/>
  <c r="P53" i="24" s="1"/>
  <c r="P56" i="24" s="1"/>
  <c r="P59" i="24" s="1"/>
  <c r="O32" i="24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K32" i="24"/>
  <c r="J32" i="24"/>
  <c r="J48" i="24" s="1"/>
  <c r="J51" i="24" s="1"/>
  <c r="J53" i="24" s="1"/>
  <c r="J56" i="24" s="1"/>
  <c r="J59" i="24" s="1"/>
  <c r="I32" i="24"/>
  <c r="H32" i="24"/>
  <c r="H48" i="24" s="1"/>
  <c r="H51" i="24" s="1"/>
  <c r="H53" i="24" s="1"/>
  <c r="H56" i="24" s="1"/>
  <c r="H59" i="24" s="1"/>
  <c r="G32" i="24"/>
  <c r="F32" i="24"/>
  <c r="E32" i="24"/>
  <c r="E48" i="24" s="1"/>
  <c r="E51" i="24" s="1"/>
  <c r="E53" i="24" s="1"/>
  <c r="E56" i="24" s="1"/>
  <c r="E59" i="24" s="1"/>
  <c r="D32" i="24"/>
  <c r="C32" i="24"/>
  <c r="C48" i="24" s="1"/>
  <c r="C51" i="24" s="1"/>
  <c r="C53" i="24" s="1"/>
  <c r="C56" i="24" s="1"/>
  <c r="C59" i="24" s="1"/>
  <c r="J48" i="25"/>
  <c r="J51" i="25" s="1"/>
  <c r="J53" i="25" s="1"/>
  <c r="J56" i="25" s="1"/>
  <c r="J59" i="25" s="1"/>
  <c r="AA47" i="25"/>
  <c r="Y47" i="25"/>
  <c r="X47" i="25"/>
  <c r="Z47" i="25" s="1"/>
  <c r="W47" i="25"/>
  <c r="V47" i="25"/>
  <c r="V48" i="25" s="1"/>
  <c r="V51" i="25" s="1"/>
  <c r="V53" i="25" s="1"/>
  <c r="V56" i="25" s="1"/>
  <c r="V59" i="25" s="1"/>
  <c r="U47" i="25"/>
  <c r="T47" i="25"/>
  <c r="S47" i="25"/>
  <c r="R47" i="25"/>
  <c r="Q47" i="25"/>
  <c r="P47" i="25"/>
  <c r="O47" i="25"/>
  <c r="N47" i="25"/>
  <c r="N48" i="25" s="1"/>
  <c r="N51" i="25" s="1"/>
  <c r="N53" i="25" s="1"/>
  <c r="N56" i="25" s="1"/>
  <c r="N59" i="25" s="1"/>
  <c r="M47" i="25"/>
  <c r="L47" i="25"/>
  <c r="K47" i="25"/>
  <c r="J47" i="25"/>
  <c r="I47" i="25"/>
  <c r="H47" i="25"/>
  <c r="G47" i="25"/>
  <c r="F47" i="25"/>
  <c r="F48" i="25" s="1"/>
  <c r="F51" i="25" s="1"/>
  <c r="F53" i="25" s="1"/>
  <c r="F56" i="25" s="1"/>
  <c r="F59" i="25" s="1"/>
  <c r="E47" i="25"/>
  <c r="D47" i="25"/>
  <c r="C47" i="25"/>
  <c r="AA32" i="25"/>
  <c r="Y32" i="25"/>
  <c r="Y48" i="25" s="1"/>
  <c r="Y51" i="25" s="1"/>
  <c r="Y53" i="25" s="1"/>
  <c r="Y56" i="25" s="1"/>
  <c r="Y59" i="25" s="1"/>
  <c r="X32" i="25"/>
  <c r="X48" i="25" s="1"/>
  <c r="W32" i="25"/>
  <c r="W48" i="25" s="1"/>
  <c r="W51" i="25" s="1"/>
  <c r="W53" i="25" s="1"/>
  <c r="W56" i="25" s="1"/>
  <c r="W59" i="25" s="1"/>
  <c r="V32" i="25"/>
  <c r="U32" i="25"/>
  <c r="U48" i="25" s="1"/>
  <c r="U51" i="25" s="1"/>
  <c r="U53" i="25" s="1"/>
  <c r="U56" i="25" s="1"/>
  <c r="U59" i="25" s="1"/>
  <c r="T32" i="25"/>
  <c r="T48" i="25" s="1"/>
  <c r="T51" i="25" s="1"/>
  <c r="T53" i="25" s="1"/>
  <c r="T56" i="25" s="1"/>
  <c r="T59" i="25" s="1"/>
  <c r="S32" i="25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J32" i="25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G53" i="26"/>
  <c r="G56" i="26" s="1"/>
  <c r="G59" i="26" s="1"/>
  <c r="Q48" i="26"/>
  <c r="Q51" i="26" s="1"/>
  <c r="Q53" i="26" s="1"/>
  <c r="Q56" i="26" s="1"/>
  <c r="Q59" i="26" s="1"/>
  <c r="L48" i="26"/>
  <c r="L51" i="26" s="1"/>
  <c r="L53" i="26" s="1"/>
  <c r="L56" i="26" s="1"/>
  <c r="L59" i="26" s="1"/>
  <c r="AA47" i="26"/>
  <c r="Z47" i="26"/>
  <c r="Y47" i="26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W32" i="26"/>
  <c r="V32" i="26"/>
  <c r="U32" i="26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Q32" i="26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M32" i="26"/>
  <c r="L32" i="26"/>
  <c r="K32" i="26"/>
  <c r="K48" i="26" s="1"/>
  <c r="K51" i="26" s="1"/>
  <c r="K53" i="26" s="1"/>
  <c r="K56" i="26" s="1"/>
  <c r="K59" i="26" s="1"/>
  <c r="J32" i="26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F32" i="26"/>
  <c r="F48" i="26" s="1"/>
  <c r="F51" i="26" s="1"/>
  <c r="F53" i="26" s="1"/>
  <c r="F56" i="26" s="1"/>
  <c r="F59" i="26" s="1"/>
  <c r="E32" i="26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Q53" i="27"/>
  <c r="Q56" i="27" s="1"/>
  <c r="Q59" i="27" s="1"/>
  <c r="S48" i="27"/>
  <c r="S51" i="27" s="1"/>
  <c r="S53" i="27" s="1"/>
  <c r="S56" i="27" s="1"/>
  <c r="S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X48" i="27" s="1"/>
  <c r="W32" i="27"/>
  <c r="V32" i="27"/>
  <c r="U32" i="27"/>
  <c r="U48" i="27" s="1"/>
  <c r="U51" i="27" s="1"/>
  <c r="U53" i="27" s="1"/>
  <c r="U56" i="27" s="1"/>
  <c r="U59" i="27" s="1"/>
  <c r="T32" i="27"/>
  <c r="S32" i="27"/>
  <c r="R32" i="27"/>
  <c r="R48" i="27" s="1"/>
  <c r="R51" i="27" s="1"/>
  <c r="R53" i="27" s="1"/>
  <c r="R56" i="27" s="1"/>
  <c r="R59" i="27" s="1"/>
  <c r="Q32" i="27"/>
  <c r="Q48" i="27" s="1"/>
  <c r="Q51" i="27" s="1"/>
  <c r="P32" i="27"/>
  <c r="P48" i="27" s="1"/>
  <c r="P51" i="27" s="1"/>
  <c r="P53" i="27" s="1"/>
  <c r="P56" i="27" s="1"/>
  <c r="P59" i="27" s="1"/>
  <c r="O32" i="27"/>
  <c r="N32" i="27"/>
  <c r="M32" i="27"/>
  <c r="M48" i="27" s="1"/>
  <c r="M51" i="27" s="1"/>
  <c r="M53" i="27" s="1"/>
  <c r="M56" i="27" s="1"/>
  <c r="M59" i="27" s="1"/>
  <c r="L32" i="27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F32" i="27"/>
  <c r="E32" i="27"/>
  <c r="E48" i="27" s="1"/>
  <c r="E51" i="27" s="1"/>
  <c r="E53" i="27" s="1"/>
  <c r="E56" i="27" s="1"/>
  <c r="E59" i="27" s="1"/>
  <c r="D32" i="27"/>
  <c r="C32" i="27"/>
  <c r="C48" i="27" s="1"/>
  <c r="C51" i="27" s="1"/>
  <c r="C53" i="27" s="1"/>
  <c r="C56" i="27" s="1"/>
  <c r="C59" i="27" s="1"/>
  <c r="N48" i="28"/>
  <c r="N51" i="28" s="1"/>
  <c r="N53" i="28" s="1"/>
  <c r="N56" i="28" s="1"/>
  <c r="N59" i="28" s="1"/>
  <c r="F48" i="28"/>
  <c r="F51" i="28" s="1"/>
  <c r="F53" i="28" s="1"/>
  <c r="F56" i="28" s="1"/>
  <c r="F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Y32" i="28"/>
  <c r="Y48" i="28" s="1"/>
  <c r="Y51" i="28" s="1"/>
  <c r="Y53" i="28" s="1"/>
  <c r="Y56" i="28" s="1"/>
  <c r="Y59" i="28" s="1"/>
  <c r="X32" i="28"/>
  <c r="X48" i="28" s="1"/>
  <c r="W32" i="28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S32" i="28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N32" i="28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F32" i="28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AA47" i="1"/>
  <c r="Y47" i="1"/>
  <c r="X47" i="1"/>
  <c r="Z47" i="1" s="1"/>
  <c r="W47" i="1"/>
  <c r="V47" i="1"/>
  <c r="V48" i="1" s="1"/>
  <c r="V51" i="1" s="1"/>
  <c r="V53" i="1" s="1"/>
  <c r="V56" i="1" s="1"/>
  <c r="V59" i="1" s="1"/>
  <c r="U47" i="1"/>
  <c r="T47" i="1"/>
  <c r="S47" i="1"/>
  <c r="R47" i="1"/>
  <c r="Q47" i="1"/>
  <c r="P47" i="1"/>
  <c r="O47" i="1"/>
  <c r="N47" i="1"/>
  <c r="N48" i="1" s="1"/>
  <c r="N51" i="1" s="1"/>
  <c r="N53" i="1" s="1"/>
  <c r="N56" i="1" s="1"/>
  <c r="N59" i="1" s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X51" i="22" l="1"/>
  <c r="Z48" i="22"/>
  <c r="R48" i="12"/>
  <c r="R51" i="12" s="1"/>
  <c r="R53" i="12" s="1"/>
  <c r="R56" i="12" s="1"/>
  <c r="R59" i="12" s="1"/>
  <c r="U48" i="11"/>
  <c r="U51" i="11" s="1"/>
  <c r="U53" i="11" s="1"/>
  <c r="U56" i="11" s="1"/>
  <c r="U59" i="11" s="1"/>
  <c r="X48" i="9"/>
  <c r="D48" i="8"/>
  <c r="D51" i="8" s="1"/>
  <c r="D53" i="8" s="1"/>
  <c r="D56" i="8" s="1"/>
  <c r="D59" i="8" s="1"/>
  <c r="J48" i="1"/>
  <c r="J51" i="1" s="1"/>
  <c r="J53" i="1" s="1"/>
  <c r="J56" i="1" s="1"/>
  <c r="J59" i="1" s="1"/>
  <c r="R48" i="1"/>
  <c r="R51" i="1" s="1"/>
  <c r="R53" i="1" s="1"/>
  <c r="R56" i="1" s="1"/>
  <c r="R59" i="1" s="1"/>
  <c r="G48" i="28"/>
  <c r="G51" i="28" s="1"/>
  <c r="G53" i="28" s="1"/>
  <c r="G56" i="28" s="1"/>
  <c r="G59" i="28" s="1"/>
  <c r="O48" i="28"/>
  <c r="O51" i="28" s="1"/>
  <c r="O53" i="28" s="1"/>
  <c r="O56" i="28" s="1"/>
  <c r="O59" i="28" s="1"/>
  <c r="W48" i="28"/>
  <c r="W51" i="28" s="1"/>
  <c r="W53" i="28" s="1"/>
  <c r="W56" i="28" s="1"/>
  <c r="W59" i="28" s="1"/>
  <c r="J48" i="26"/>
  <c r="J51" i="26" s="1"/>
  <c r="J53" i="26" s="1"/>
  <c r="J56" i="26" s="1"/>
  <c r="J59" i="26" s="1"/>
  <c r="R48" i="26"/>
  <c r="R51" i="26" s="1"/>
  <c r="R53" i="26" s="1"/>
  <c r="R56" i="26" s="1"/>
  <c r="R59" i="26" s="1"/>
  <c r="Y48" i="23"/>
  <c r="Y51" i="23" s="1"/>
  <c r="Y53" i="23" s="1"/>
  <c r="Y56" i="23" s="1"/>
  <c r="Y59" i="23" s="1"/>
  <c r="E48" i="17"/>
  <c r="E51" i="17" s="1"/>
  <c r="E53" i="17" s="1"/>
  <c r="E56" i="17" s="1"/>
  <c r="E59" i="17" s="1"/>
  <c r="M48" i="17"/>
  <c r="M51" i="17" s="1"/>
  <c r="M53" i="17" s="1"/>
  <c r="M56" i="17" s="1"/>
  <c r="M59" i="17" s="1"/>
  <c r="U48" i="17"/>
  <c r="U51" i="17" s="1"/>
  <c r="U53" i="17" s="1"/>
  <c r="U56" i="17" s="1"/>
  <c r="U59" i="17" s="1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S48" i="14"/>
  <c r="S51" i="14" s="1"/>
  <c r="S53" i="14" s="1"/>
  <c r="S56" i="14" s="1"/>
  <c r="S59" i="14" s="1"/>
  <c r="V48" i="10"/>
  <c r="V51" i="10" s="1"/>
  <c r="V53" i="10" s="1"/>
  <c r="V56" i="10" s="1"/>
  <c r="V59" i="10" s="1"/>
  <c r="G48" i="8"/>
  <c r="G51" i="8" s="1"/>
  <c r="G53" i="8" s="1"/>
  <c r="G56" i="8" s="1"/>
  <c r="G59" i="8" s="1"/>
  <c r="O48" i="8"/>
  <c r="O51" i="8" s="1"/>
  <c r="O53" i="8" s="1"/>
  <c r="O56" i="8" s="1"/>
  <c r="O59" i="8" s="1"/>
  <c r="Z32" i="7"/>
  <c r="I48" i="7"/>
  <c r="I51" i="7" s="1"/>
  <c r="I53" i="7" s="1"/>
  <c r="I56" i="7" s="1"/>
  <c r="I59" i="7" s="1"/>
  <c r="Y48" i="7"/>
  <c r="Y51" i="7" s="1"/>
  <c r="Y53" i="7" s="1"/>
  <c r="Y56" i="7" s="1"/>
  <c r="Y59" i="7" s="1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N48" i="20"/>
  <c r="N51" i="20" s="1"/>
  <c r="N53" i="20" s="1"/>
  <c r="N56" i="20" s="1"/>
  <c r="N59" i="20" s="1"/>
  <c r="W48" i="26"/>
  <c r="W51" i="26" s="1"/>
  <c r="W53" i="26" s="1"/>
  <c r="W56" i="26" s="1"/>
  <c r="W59" i="26" s="1"/>
  <c r="AA48" i="25"/>
  <c r="AA51" i="25" s="1"/>
  <c r="AA53" i="25" s="1"/>
  <c r="AA56" i="25" s="1"/>
  <c r="AA59" i="25" s="1"/>
  <c r="I48" i="22"/>
  <c r="I51" i="22" s="1"/>
  <c r="I53" i="22" s="1"/>
  <c r="I56" i="22" s="1"/>
  <c r="I59" i="22" s="1"/>
  <c r="Q48" i="22"/>
  <c r="Q51" i="22" s="1"/>
  <c r="Q53" i="22" s="1"/>
  <c r="Q56" i="22" s="1"/>
  <c r="Q59" i="22" s="1"/>
  <c r="Y48" i="22"/>
  <c r="Y51" i="22" s="1"/>
  <c r="Y53" i="22" s="1"/>
  <c r="Y56" i="22" s="1"/>
  <c r="Y59" i="22" s="1"/>
  <c r="L48" i="21"/>
  <c r="L51" i="21" s="1"/>
  <c r="L53" i="21" s="1"/>
  <c r="L56" i="21" s="1"/>
  <c r="L59" i="21" s="1"/>
  <c r="T48" i="21"/>
  <c r="T51" i="21" s="1"/>
  <c r="T53" i="21" s="1"/>
  <c r="T56" i="21" s="1"/>
  <c r="T59" i="21" s="1"/>
  <c r="C48" i="20"/>
  <c r="C51" i="20" s="1"/>
  <c r="C53" i="20" s="1"/>
  <c r="C56" i="20" s="1"/>
  <c r="C59" i="20" s="1"/>
  <c r="K48" i="20"/>
  <c r="K51" i="20" s="1"/>
  <c r="K53" i="20" s="1"/>
  <c r="K56" i="20" s="1"/>
  <c r="K59" i="20" s="1"/>
  <c r="S48" i="20"/>
  <c r="S51" i="20" s="1"/>
  <c r="S53" i="20" s="1"/>
  <c r="S56" i="20" s="1"/>
  <c r="S59" i="20" s="1"/>
  <c r="L48" i="18"/>
  <c r="L51" i="18" s="1"/>
  <c r="L53" i="18" s="1"/>
  <c r="L56" i="18" s="1"/>
  <c r="L59" i="18" s="1"/>
  <c r="H48" i="16"/>
  <c r="H51" i="16" s="1"/>
  <c r="H53" i="16" s="1"/>
  <c r="H56" i="16" s="1"/>
  <c r="H59" i="16" s="1"/>
  <c r="X48" i="16"/>
  <c r="X51" i="16" s="1"/>
  <c r="Z51" i="16" s="1"/>
  <c r="G48" i="15"/>
  <c r="G51" i="15" s="1"/>
  <c r="G53" i="15" s="1"/>
  <c r="G56" i="15" s="1"/>
  <c r="G59" i="15" s="1"/>
  <c r="D48" i="13"/>
  <c r="D51" i="13" s="1"/>
  <c r="D53" i="13" s="1"/>
  <c r="D56" i="13" s="1"/>
  <c r="D59" i="13" s="1"/>
  <c r="AA48" i="11"/>
  <c r="AA51" i="11" s="1"/>
  <c r="AA53" i="11" s="1"/>
  <c r="AA56" i="11" s="1"/>
  <c r="AA59" i="11" s="1"/>
  <c r="Z48" i="11"/>
  <c r="F48" i="6"/>
  <c r="F51" i="6" s="1"/>
  <c r="F53" i="6" s="1"/>
  <c r="F56" i="6" s="1"/>
  <c r="F59" i="6" s="1"/>
  <c r="N48" i="6"/>
  <c r="N51" i="6" s="1"/>
  <c r="N53" i="6" s="1"/>
  <c r="N56" i="6" s="1"/>
  <c r="N59" i="6" s="1"/>
  <c r="V48" i="6"/>
  <c r="V51" i="6" s="1"/>
  <c r="V53" i="6" s="1"/>
  <c r="V56" i="6" s="1"/>
  <c r="V59" i="6" s="1"/>
  <c r="AA48" i="5"/>
  <c r="AA51" i="5" s="1"/>
  <c r="AA53" i="5" s="1"/>
  <c r="AA56" i="5" s="1"/>
  <c r="AA59" i="5" s="1"/>
  <c r="J48" i="2"/>
  <c r="J51" i="2" s="1"/>
  <c r="J53" i="2" s="1"/>
  <c r="J56" i="2" s="1"/>
  <c r="J59" i="2" s="1"/>
  <c r="R48" i="2"/>
  <c r="R51" i="2" s="1"/>
  <c r="R53" i="2" s="1"/>
  <c r="R56" i="2" s="1"/>
  <c r="R59" i="2" s="1"/>
  <c r="C48" i="28"/>
  <c r="C51" i="28" s="1"/>
  <c r="C53" i="28" s="1"/>
  <c r="C56" i="28" s="1"/>
  <c r="C59" i="28" s="1"/>
  <c r="N48" i="26"/>
  <c r="N51" i="26" s="1"/>
  <c r="N53" i="26" s="1"/>
  <c r="N56" i="26" s="1"/>
  <c r="N59" i="26" s="1"/>
  <c r="N48" i="11"/>
  <c r="N51" i="11" s="1"/>
  <c r="N53" i="11" s="1"/>
  <c r="N56" i="11" s="1"/>
  <c r="N59" i="11" s="1"/>
  <c r="C48" i="25"/>
  <c r="C51" i="25" s="1"/>
  <c r="C53" i="25" s="1"/>
  <c r="C56" i="25" s="1"/>
  <c r="C59" i="25" s="1"/>
  <c r="K48" i="25"/>
  <c r="K51" i="25" s="1"/>
  <c r="K53" i="25" s="1"/>
  <c r="K56" i="25" s="1"/>
  <c r="K59" i="25" s="1"/>
  <c r="S48" i="25"/>
  <c r="S51" i="25" s="1"/>
  <c r="S53" i="25" s="1"/>
  <c r="S56" i="25" s="1"/>
  <c r="S59" i="25" s="1"/>
  <c r="C48" i="22"/>
  <c r="C51" i="22" s="1"/>
  <c r="C53" i="22" s="1"/>
  <c r="C56" i="22" s="1"/>
  <c r="C59" i="22" s="1"/>
  <c r="K48" i="22"/>
  <c r="K51" i="22" s="1"/>
  <c r="K53" i="22" s="1"/>
  <c r="K56" i="22" s="1"/>
  <c r="K59" i="22" s="1"/>
  <c r="S48" i="22"/>
  <c r="S51" i="22" s="1"/>
  <c r="S53" i="22" s="1"/>
  <c r="S56" i="22" s="1"/>
  <c r="S59" i="22" s="1"/>
  <c r="AA48" i="22"/>
  <c r="AA51" i="22" s="1"/>
  <c r="AA53" i="22" s="1"/>
  <c r="AA56" i="22" s="1"/>
  <c r="AA59" i="22" s="1"/>
  <c r="AA48" i="19"/>
  <c r="AA51" i="19" s="1"/>
  <c r="AA53" i="19" s="1"/>
  <c r="AA56" i="19" s="1"/>
  <c r="AA59" i="19" s="1"/>
  <c r="R48" i="16"/>
  <c r="R51" i="16" s="1"/>
  <c r="R53" i="16" s="1"/>
  <c r="R56" i="16" s="1"/>
  <c r="R59" i="16" s="1"/>
  <c r="U48" i="13"/>
  <c r="U51" i="13" s="1"/>
  <c r="U53" i="13" s="1"/>
  <c r="U56" i="13" s="1"/>
  <c r="U59" i="13" s="1"/>
  <c r="C48" i="11"/>
  <c r="C51" i="11" s="1"/>
  <c r="C53" i="11" s="1"/>
  <c r="C56" i="11" s="1"/>
  <c r="C59" i="11" s="1"/>
  <c r="K48" i="11"/>
  <c r="K51" i="11" s="1"/>
  <c r="K53" i="11" s="1"/>
  <c r="K56" i="11" s="1"/>
  <c r="K59" i="11" s="1"/>
  <c r="S48" i="11"/>
  <c r="S51" i="11" s="1"/>
  <c r="S53" i="11" s="1"/>
  <c r="S56" i="11" s="1"/>
  <c r="S59" i="11" s="1"/>
  <c r="I48" i="10"/>
  <c r="I51" i="10" s="1"/>
  <c r="I53" i="10" s="1"/>
  <c r="I56" i="10" s="1"/>
  <c r="I59" i="10" s="1"/>
  <c r="Q48" i="10"/>
  <c r="Q51" i="10" s="1"/>
  <c r="Q53" i="10" s="1"/>
  <c r="Q56" i="10" s="1"/>
  <c r="Q59" i="10" s="1"/>
  <c r="Z47" i="10"/>
  <c r="F48" i="9"/>
  <c r="F51" i="9" s="1"/>
  <c r="F53" i="9" s="1"/>
  <c r="F56" i="9" s="1"/>
  <c r="F59" i="9" s="1"/>
  <c r="N48" i="9"/>
  <c r="N51" i="9" s="1"/>
  <c r="N53" i="9" s="1"/>
  <c r="N56" i="9" s="1"/>
  <c r="N59" i="9" s="1"/>
  <c r="V48" i="9"/>
  <c r="V51" i="9" s="1"/>
  <c r="V53" i="9" s="1"/>
  <c r="V56" i="9" s="1"/>
  <c r="V59" i="9" s="1"/>
  <c r="J48" i="8"/>
  <c r="J51" i="8" s="1"/>
  <c r="J53" i="8" s="1"/>
  <c r="J56" i="8" s="1"/>
  <c r="J59" i="8" s="1"/>
  <c r="R48" i="8"/>
  <c r="R51" i="8" s="1"/>
  <c r="R53" i="8" s="1"/>
  <c r="R56" i="8" s="1"/>
  <c r="R59" i="8" s="1"/>
  <c r="Z32" i="8"/>
  <c r="I48" i="8"/>
  <c r="I51" i="8" s="1"/>
  <c r="I53" i="8" s="1"/>
  <c r="I56" i="8" s="1"/>
  <c r="I59" i="8" s="1"/>
  <c r="Q48" i="8"/>
  <c r="Q51" i="8" s="1"/>
  <c r="Q53" i="8" s="1"/>
  <c r="Q56" i="8" s="1"/>
  <c r="Q59" i="8" s="1"/>
  <c r="D48" i="7"/>
  <c r="D51" i="7" s="1"/>
  <c r="D53" i="7" s="1"/>
  <c r="D56" i="7" s="1"/>
  <c r="D59" i="7" s="1"/>
  <c r="T48" i="7"/>
  <c r="T51" i="7" s="1"/>
  <c r="T53" i="7" s="1"/>
  <c r="T56" i="7" s="1"/>
  <c r="T59" i="7" s="1"/>
  <c r="G48" i="6"/>
  <c r="G51" i="6" s="1"/>
  <c r="G53" i="6" s="1"/>
  <c r="G56" i="6" s="1"/>
  <c r="G59" i="6" s="1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S48" i="28"/>
  <c r="S51" i="28" s="1"/>
  <c r="S53" i="28" s="1"/>
  <c r="S56" i="28" s="1"/>
  <c r="S59" i="28" s="1"/>
  <c r="V48" i="26"/>
  <c r="V51" i="26" s="1"/>
  <c r="V53" i="26" s="1"/>
  <c r="V56" i="26" s="1"/>
  <c r="V59" i="26" s="1"/>
  <c r="V48" i="20"/>
  <c r="V51" i="20" s="1"/>
  <c r="V53" i="20" s="1"/>
  <c r="V56" i="20" s="1"/>
  <c r="V59" i="20" s="1"/>
  <c r="Z48" i="21"/>
  <c r="H48" i="14"/>
  <c r="H51" i="14" s="1"/>
  <c r="H53" i="14" s="1"/>
  <c r="H56" i="14" s="1"/>
  <c r="H59" i="14" s="1"/>
  <c r="L48" i="8"/>
  <c r="L51" i="8" s="1"/>
  <c r="L53" i="8" s="1"/>
  <c r="L56" i="8" s="1"/>
  <c r="L59" i="8" s="1"/>
  <c r="AA48" i="28"/>
  <c r="AA51" i="28" s="1"/>
  <c r="AA53" i="28" s="1"/>
  <c r="AA56" i="28" s="1"/>
  <c r="AA59" i="28" s="1"/>
  <c r="G48" i="27"/>
  <c r="G51" i="27" s="1"/>
  <c r="G53" i="27" s="1"/>
  <c r="G56" i="27" s="1"/>
  <c r="G59" i="27" s="1"/>
  <c r="O48" i="27"/>
  <c r="O51" i="27" s="1"/>
  <c r="O53" i="27" s="1"/>
  <c r="O56" i="27" s="1"/>
  <c r="O59" i="27" s="1"/>
  <c r="W48" i="27"/>
  <c r="W51" i="27" s="1"/>
  <c r="W53" i="27" s="1"/>
  <c r="W56" i="27" s="1"/>
  <c r="W59" i="27" s="1"/>
  <c r="E48" i="26"/>
  <c r="E51" i="26" s="1"/>
  <c r="E53" i="26" s="1"/>
  <c r="E56" i="26" s="1"/>
  <c r="E59" i="26" s="1"/>
  <c r="M48" i="26"/>
  <c r="M51" i="26" s="1"/>
  <c r="M53" i="26" s="1"/>
  <c r="M56" i="26" s="1"/>
  <c r="M59" i="26" s="1"/>
  <c r="U48" i="26"/>
  <c r="U51" i="26" s="1"/>
  <c r="U53" i="26" s="1"/>
  <c r="U56" i="26" s="1"/>
  <c r="U59" i="26" s="1"/>
  <c r="D48" i="24"/>
  <c r="D51" i="24" s="1"/>
  <c r="D53" i="24" s="1"/>
  <c r="D56" i="24" s="1"/>
  <c r="D59" i="24" s="1"/>
  <c r="L48" i="24"/>
  <c r="L51" i="24" s="1"/>
  <c r="L53" i="24" s="1"/>
  <c r="L56" i="24" s="1"/>
  <c r="L59" i="24" s="1"/>
  <c r="T48" i="24"/>
  <c r="T51" i="24" s="1"/>
  <c r="T53" i="24" s="1"/>
  <c r="T56" i="24" s="1"/>
  <c r="T59" i="24" s="1"/>
  <c r="D48" i="22"/>
  <c r="D51" i="22" s="1"/>
  <c r="D53" i="22" s="1"/>
  <c r="D56" i="22" s="1"/>
  <c r="D59" i="22" s="1"/>
  <c r="L48" i="22"/>
  <c r="L51" i="22" s="1"/>
  <c r="L53" i="22" s="1"/>
  <c r="L56" i="22" s="1"/>
  <c r="L59" i="22" s="1"/>
  <c r="T48" i="22"/>
  <c r="T51" i="22" s="1"/>
  <c r="T53" i="22" s="1"/>
  <c r="T56" i="22" s="1"/>
  <c r="T59" i="22" s="1"/>
  <c r="E48" i="20"/>
  <c r="E51" i="20" s="1"/>
  <c r="E53" i="20" s="1"/>
  <c r="E56" i="20" s="1"/>
  <c r="E59" i="20" s="1"/>
  <c r="M48" i="20"/>
  <c r="M51" i="20" s="1"/>
  <c r="M53" i="20" s="1"/>
  <c r="M56" i="20" s="1"/>
  <c r="M59" i="20" s="1"/>
  <c r="U48" i="20"/>
  <c r="U51" i="20" s="1"/>
  <c r="U53" i="20" s="1"/>
  <c r="U56" i="20" s="1"/>
  <c r="U59" i="20" s="1"/>
  <c r="C48" i="19"/>
  <c r="C51" i="19" s="1"/>
  <c r="C53" i="19" s="1"/>
  <c r="C56" i="19" s="1"/>
  <c r="C59" i="19" s="1"/>
  <c r="S48" i="19"/>
  <c r="S51" i="19" s="1"/>
  <c r="S53" i="19" s="1"/>
  <c r="S56" i="19" s="1"/>
  <c r="S59" i="19" s="1"/>
  <c r="Z47" i="17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J48" i="10"/>
  <c r="J51" i="10" s="1"/>
  <c r="J53" i="10" s="1"/>
  <c r="J56" i="10" s="1"/>
  <c r="J59" i="10" s="1"/>
  <c r="R48" i="10"/>
  <c r="R51" i="10" s="1"/>
  <c r="R53" i="10" s="1"/>
  <c r="R56" i="10" s="1"/>
  <c r="R59" i="10" s="1"/>
  <c r="C48" i="8"/>
  <c r="C51" i="8" s="1"/>
  <c r="C53" i="8" s="1"/>
  <c r="C56" i="8" s="1"/>
  <c r="C59" i="8" s="1"/>
  <c r="K48" i="8"/>
  <c r="K51" i="8" s="1"/>
  <c r="K53" i="8" s="1"/>
  <c r="K56" i="8" s="1"/>
  <c r="K59" i="8" s="1"/>
  <c r="X48" i="6"/>
  <c r="Z32" i="4"/>
  <c r="Z47" i="4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N48" i="23"/>
  <c r="N51" i="23" s="1"/>
  <c r="N53" i="23" s="1"/>
  <c r="N56" i="23" s="1"/>
  <c r="N59" i="23" s="1"/>
  <c r="O48" i="21"/>
  <c r="O51" i="21" s="1"/>
  <c r="O53" i="21" s="1"/>
  <c r="O56" i="21" s="1"/>
  <c r="O59" i="21" s="1"/>
  <c r="AA48" i="3"/>
  <c r="AA51" i="3" s="1"/>
  <c r="AA53" i="3" s="1"/>
  <c r="AA56" i="3" s="1"/>
  <c r="AA59" i="3" s="1"/>
  <c r="Z32" i="27"/>
  <c r="H48" i="23"/>
  <c r="H51" i="23" s="1"/>
  <c r="H53" i="23" s="1"/>
  <c r="H56" i="23" s="1"/>
  <c r="H59" i="23" s="1"/>
  <c r="P48" i="23"/>
  <c r="P51" i="23" s="1"/>
  <c r="P53" i="23" s="1"/>
  <c r="P56" i="23" s="1"/>
  <c r="P59" i="23" s="1"/>
  <c r="X48" i="23"/>
  <c r="Z48" i="23" s="1"/>
  <c r="Q48" i="13"/>
  <c r="Q51" i="13" s="1"/>
  <c r="Q53" i="13" s="1"/>
  <c r="Q56" i="13" s="1"/>
  <c r="Q59" i="13" s="1"/>
  <c r="Y48" i="13"/>
  <c r="Y51" i="13" s="1"/>
  <c r="Y53" i="13" s="1"/>
  <c r="Y56" i="13" s="1"/>
  <c r="Y59" i="13" s="1"/>
  <c r="X53" i="11"/>
  <c r="D48" i="10"/>
  <c r="D51" i="10" s="1"/>
  <c r="D53" i="10" s="1"/>
  <c r="D56" i="10" s="1"/>
  <c r="D59" i="10" s="1"/>
  <c r="L48" i="10"/>
  <c r="L51" i="10" s="1"/>
  <c r="L53" i="10" s="1"/>
  <c r="L56" i="10" s="1"/>
  <c r="L59" i="10" s="1"/>
  <c r="Q48" i="9"/>
  <c r="Q51" i="9" s="1"/>
  <c r="Q53" i="9" s="1"/>
  <c r="Q56" i="9" s="1"/>
  <c r="Q59" i="9" s="1"/>
  <c r="G48" i="7"/>
  <c r="G51" i="7" s="1"/>
  <c r="G53" i="7" s="1"/>
  <c r="G56" i="7" s="1"/>
  <c r="G59" i="7" s="1"/>
  <c r="W48" i="7"/>
  <c r="W51" i="7" s="1"/>
  <c r="W53" i="7" s="1"/>
  <c r="W56" i="7" s="1"/>
  <c r="W59" i="7" s="1"/>
  <c r="O48" i="5"/>
  <c r="O51" i="5" s="1"/>
  <c r="O53" i="5" s="1"/>
  <c r="O56" i="5" s="1"/>
  <c r="O59" i="5" s="1"/>
  <c r="S48" i="3"/>
  <c r="S51" i="3" s="1"/>
  <c r="S53" i="3" s="1"/>
  <c r="S56" i="3" s="1"/>
  <c r="S59" i="3" s="1"/>
  <c r="F48" i="1"/>
  <c r="F51" i="1" s="1"/>
  <c r="F53" i="1" s="1"/>
  <c r="F56" i="1" s="1"/>
  <c r="F59" i="1" s="1"/>
  <c r="K48" i="28"/>
  <c r="K51" i="28" s="1"/>
  <c r="K53" i="28" s="1"/>
  <c r="K56" i="28" s="1"/>
  <c r="K59" i="28" s="1"/>
  <c r="F48" i="23"/>
  <c r="F51" i="23" s="1"/>
  <c r="F53" i="23" s="1"/>
  <c r="F56" i="23" s="1"/>
  <c r="F59" i="23" s="1"/>
  <c r="D48" i="19"/>
  <c r="D51" i="19" s="1"/>
  <c r="D53" i="19" s="1"/>
  <c r="D56" i="19" s="1"/>
  <c r="D59" i="19" s="1"/>
  <c r="J48" i="12"/>
  <c r="J51" i="12" s="1"/>
  <c r="J53" i="12" s="1"/>
  <c r="J56" i="12" s="1"/>
  <c r="J59" i="12" s="1"/>
  <c r="T48" i="28"/>
  <c r="T51" i="28" s="1"/>
  <c r="T53" i="28" s="1"/>
  <c r="T56" i="28" s="1"/>
  <c r="T59" i="28" s="1"/>
  <c r="M48" i="19"/>
  <c r="M51" i="19" s="1"/>
  <c r="M53" i="19" s="1"/>
  <c r="M56" i="19" s="1"/>
  <c r="M59" i="19" s="1"/>
  <c r="AA48" i="4"/>
  <c r="AA51" i="4" s="1"/>
  <c r="AA53" i="4" s="1"/>
  <c r="AA56" i="4" s="1"/>
  <c r="AA59" i="4" s="1"/>
  <c r="G48" i="24"/>
  <c r="G51" i="24" s="1"/>
  <c r="G53" i="24" s="1"/>
  <c r="G56" i="24" s="1"/>
  <c r="G59" i="24" s="1"/>
  <c r="O48" i="24"/>
  <c r="O51" i="24" s="1"/>
  <c r="O53" i="24" s="1"/>
  <c r="O56" i="24" s="1"/>
  <c r="O59" i="24" s="1"/>
  <c r="W48" i="24"/>
  <c r="W51" i="24" s="1"/>
  <c r="W53" i="24" s="1"/>
  <c r="W56" i="24" s="1"/>
  <c r="W59" i="24" s="1"/>
  <c r="J48" i="21"/>
  <c r="J51" i="21" s="1"/>
  <c r="J53" i="21" s="1"/>
  <c r="J56" i="21" s="1"/>
  <c r="J59" i="21" s="1"/>
  <c r="R48" i="21"/>
  <c r="R51" i="21" s="1"/>
  <c r="R53" i="21" s="1"/>
  <c r="R56" i="21" s="1"/>
  <c r="R59" i="21" s="1"/>
  <c r="G48" i="19"/>
  <c r="G51" i="19" s="1"/>
  <c r="G53" i="19" s="1"/>
  <c r="G56" i="19" s="1"/>
  <c r="G59" i="19" s="1"/>
  <c r="F48" i="16"/>
  <c r="F51" i="16" s="1"/>
  <c r="F53" i="16" s="1"/>
  <c r="F56" i="16" s="1"/>
  <c r="F59" i="16" s="1"/>
  <c r="N48" i="16"/>
  <c r="N51" i="16" s="1"/>
  <c r="N53" i="16" s="1"/>
  <c r="N56" i="16" s="1"/>
  <c r="N59" i="16" s="1"/>
  <c r="V48" i="16"/>
  <c r="V51" i="16" s="1"/>
  <c r="V53" i="16" s="1"/>
  <c r="V56" i="16" s="1"/>
  <c r="V59" i="16" s="1"/>
  <c r="AA48" i="14"/>
  <c r="AA51" i="14" s="1"/>
  <c r="AA53" i="14" s="1"/>
  <c r="AA56" i="14" s="1"/>
  <c r="AA59" i="14" s="1"/>
  <c r="Z48" i="28"/>
  <c r="X51" i="28"/>
  <c r="X51" i="1"/>
  <c r="Z48" i="1"/>
  <c r="X51" i="19"/>
  <c r="Z48" i="19"/>
  <c r="D48" i="27"/>
  <c r="D51" i="27" s="1"/>
  <c r="D53" i="27" s="1"/>
  <c r="D56" i="27" s="1"/>
  <c r="D59" i="27" s="1"/>
  <c r="L48" i="27"/>
  <c r="L51" i="27" s="1"/>
  <c r="L53" i="27" s="1"/>
  <c r="L56" i="27" s="1"/>
  <c r="L59" i="27" s="1"/>
  <c r="T48" i="27"/>
  <c r="T51" i="27" s="1"/>
  <c r="T53" i="27" s="1"/>
  <c r="T56" i="27" s="1"/>
  <c r="T59" i="27" s="1"/>
  <c r="Z32" i="28"/>
  <c r="Z48" i="27"/>
  <c r="X51" i="27"/>
  <c r="X51" i="21"/>
  <c r="X53" i="3"/>
  <c r="Z32" i="1"/>
  <c r="F48" i="27"/>
  <c r="F51" i="27" s="1"/>
  <c r="F53" i="27" s="1"/>
  <c r="F56" i="27" s="1"/>
  <c r="F59" i="27" s="1"/>
  <c r="N48" i="27"/>
  <c r="N51" i="27" s="1"/>
  <c r="N53" i="27" s="1"/>
  <c r="N56" i="27" s="1"/>
  <c r="N59" i="27" s="1"/>
  <c r="V48" i="27"/>
  <c r="V51" i="27" s="1"/>
  <c r="V53" i="27" s="1"/>
  <c r="V56" i="27" s="1"/>
  <c r="V59" i="27" s="1"/>
  <c r="X51" i="24"/>
  <c r="Z48" i="25"/>
  <c r="X51" i="25"/>
  <c r="Z47" i="23"/>
  <c r="X51" i="23"/>
  <c r="Z47" i="14"/>
  <c r="X48" i="14"/>
  <c r="X51" i="15"/>
  <c r="Z47" i="15"/>
  <c r="Y48" i="15"/>
  <c r="Y51" i="15" s="1"/>
  <c r="Y53" i="15" s="1"/>
  <c r="Y56" i="15" s="1"/>
  <c r="Y59" i="15" s="1"/>
  <c r="X48" i="26"/>
  <c r="Z32" i="26"/>
  <c r="I48" i="24"/>
  <c r="I51" i="24" s="1"/>
  <c r="I53" i="24" s="1"/>
  <c r="I56" i="24" s="1"/>
  <c r="I59" i="24" s="1"/>
  <c r="Q48" i="24"/>
  <c r="Q51" i="24" s="1"/>
  <c r="Q53" i="24" s="1"/>
  <c r="Q56" i="24" s="1"/>
  <c r="Q59" i="24" s="1"/>
  <c r="Y48" i="24"/>
  <c r="Y51" i="24" s="1"/>
  <c r="Y53" i="24" s="1"/>
  <c r="Y56" i="24" s="1"/>
  <c r="Y59" i="24" s="1"/>
  <c r="Z47" i="24"/>
  <c r="Y48" i="14"/>
  <c r="Y51" i="14" s="1"/>
  <c r="Y53" i="14" s="1"/>
  <c r="Y56" i="14" s="1"/>
  <c r="Y59" i="14" s="1"/>
  <c r="Z32" i="14"/>
  <c r="Z32" i="25"/>
  <c r="X51" i="9"/>
  <c r="P48" i="20"/>
  <c r="P51" i="20" s="1"/>
  <c r="P53" i="20" s="1"/>
  <c r="P56" i="20" s="1"/>
  <c r="P59" i="20" s="1"/>
  <c r="X48" i="20"/>
  <c r="P48" i="16"/>
  <c r="P51" i="16" s="1"/>
  <c r="P53" i="16" s="1"/>
  <c r="P56" i="16" s="1"/>
  <c r="P59" i="16" s="1"/>
  <c r="X48" i="18"/>
  <c r="Z32" i="18"/>
  <c r="Z32" i="20"/>
  <c r="Z32" i="21"/>
  <c r="X48" i="17"/>
  <c r="Z32" i="17"/>
  <c r="C48" i="16"/>
  <c r="C51" i="16" s="1"/>
  <c r="C53" i="16" s="1"/>
  <c r="C56" i="16" s="1"/>
  <c r="C59" i="16" s="1"/>
  <c r="AA48" i="16"/>
  <c r="AA51" i="16" s="1"/>
  <c r="AA53" i="16" s="1"/>
  <c r="AA56" i="16" s="1"/>
  <c r="AA59" i="16" s="1"/>
  <c r="Z47" i="16"/>
  <c r="Z48" i="16"/>
  <c r="X53" i="16"/>
  <c r="I48" i="15"/>
  <c r="I51" i="15" s="1"/>
  <c r="I53" i="15" s="1"/>
  <c r="I56" i="15" s="1"/>
  <c r="I59" i="15" s="1"/>
  <c r="C48" i="15"/>
  <c r="C51" i="15" s="1"/>
  <c r="C53" i="15" s="1"/>
  <c r="C56" i="15" s="1"/>
  <c r="C59" i="15" s="1"/>
  <c r="K48" i="15"/>
  <c r="K51" i="15" s="1"/>
  <c r="K53" i="15" s="1"/>
  <c r="K56" i="15" s="1"/>
  <c r="K59" i="15" s="1"/>
  <c r="S48" i="15"/>
  <c r="S51" i="15" s="1"/>
  <c r="S53" i="15" s="1"/>
  <c r="S56" i="15" s="1"/>
  <c r="S59" i="15" s="1"/>
  <c r="AA48" i="15"/>
  <c r="AA51" i="15" s="1"/>
  <c r="AA53" i="15" s="1"/>
  <c r="AA56" i="15" s="1"/>
  <c r="AA59" i="15" s="1"/>
  <c r="X48" i="13"/>
  <c r="Z32" i="13"/>
  <c r="F48" i="14"/>
  <c r="F51" i="14" s="1"/>
  <c r="F53" i="14" s="1"/>
  <c r="F56" i="14" s="1"/>
  <c r="F59" i="14" s="1"/>
  <c r="N48" i="14"/>
  <c r="N51" i="14" s="1"/>
  <c r="N53" i="14" s="1"/>
  <c r="N56" i="14" s="1"/>
  <c r="N59" i="14" s="1"/>
  <c r="X56" i="11"/>
  <c r="Z53" i="11"/>
  <c r="G48" i="13"/>
  <c r="G51" i="13" s="1"/>
  <c r="G53" i="13" s="1"/>
  <c r="G56" i="13" s="1"/>
  <c r="G59" i="13" s="1"/>
  <c r="O48" i="13"/>
  <c r="O51" i="13" s="1"/>
  <c r="O53" i="13" s="1"/>
  <c r="O56" i="13" s="1"/>
  <c r="O59" i="13" s="1"/>
  <c r="W48" i="13"/>
  <c r="W51" i="13" s="1"/>
  <c r="W53" i="13" s="1"/>
  <c r="W56" i="13" s="1"/>
  <c r="W59" i="13" s="1"/>
  <c r="X48" i="12"/>
  <c r="Z32" i="12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Y48" i="9"/>
  <c r="Y51" i="9" s="1"/>
  <c r="Y53" i="9" s="1"/>
  <c r="Y56" i="9" s="1"/>
  <c r="Y59" i="9" s="1"/>
  <c r="Z47" i="9"/>
  <c r="V48" i="14"/>
  <c r="V51" i="14" s="1"/>
  <c r="V53" i="14" s="1"/>
  <c r="V56" i="14" s="1"/>
  <c r="V59" i="14" s="1"/>
  <c r="Y53" i="2"/>
  <c r="Z51" i="2"/>
  <c r="Z48" i="7"/>
  <c r="X51" i="7"/>
  <c r="Z48" i="6"/>
  <c r="X51" i="6"/>
  <c r="C48" i="3"/>
  <c r="C51" i="3" s="1"/>
  <c r="C53" i="3" s="1"/>
  <c r="C56" i="3" s="1"/>
  <c r="C59" i="3" s="1"/>
  <c r="K48" i="3"/>
  <c r="K51" i="3" s="1"/>
  <c r="K53" i="3" s="1"/>
  <c r="K56" i="3" s="1"/>
  <c r="K59" i="3" s="1"/>
  <c r="E48" i="9"/>
  <c r="E51" i="9" s="1"/>
  <c r="E53" i="9" s="1"/>
  <c r="E56" i="9" s="1"/>
  <c r="E59" i="9" s="1"/>
  <c r="X48" i="4"/>
  <c r="Z48" i="2"/>
  <c r="X48" i="10"/>
  <c r="C48" i="7"/>
  <c r="C51" i="7" s="1"/>
  <c r="C53" i="7" s="1"/>
  <c r="C56" i="7" s="1"/>
  <c r="C59" i="7" s="1"/>
  <c r="K48" i="7"/>
  <c r="K51" i="7" s="1"/>
  <c r="K53" i="7" s="1"/>
  <c r="K56" i="7" s="1"/>
  <c r="K59" i="7" s="1"/>
  <c r="S48" i="7"/>
  <c r="S51" i="7" s="1"/>
  <c r="S53" i="7" s="1"/>
  <c r="S56" i="7" s="1"/>
  <c r="S59" i="7" s="1"/>
  <c r="AA48" i="7"/>
  <c r="AA51" i="7" s="1"/>
  <c r="AA53" i="7" s="1"/>
  <c r="AA56" i="7" s="1"/>
  <c r="AA59" i="7" s="1"/>
  <c r="Z47" i="7"/>
  <c r="K48" i="2"/>
  <c r="K51" i="2" s="1"/>
  <c r="K53" i="2" s="1"/>
  <c r="K56" i="2" s="1"/>
  <c r="K59" i="2" s="1"/>
  <c r="Z32" i="11"/>
  <c r="Z48" i="8"/>
  <c r="X51" i="8"/>
  <c r="T48" i="10"/>
  <c r="T51" i="10" s="1"/>
  <c r="T53" i="10" s="1"/>
  <c r="T56" i="10" s="1"/>
  <c r="T59" i="10" s="1"/>
  <c r="Y48" i="8"/>
  <c r="Y51" i="8" s="1"/>
  <c r="Y53" i="8" s="1"/>
  <c r="Y56" i="8" s="1"/>
  <c r="Y59" i="8" s="1"/>
  <c r="Y48" i="3"/>
  <c r="Y51" i="3" s="1"/>
  <c r="Y53" i="3" s="1"/>
  <c r="Y56" i="3" s="1"/>
  <c r="Y59" i="3" s="1"/>
  <c r="X48" i="5"/>
  <c r="J48" i="5"/>
  <c r="J51" i="5" s="1"/>
  <c r="J53" i="5" s="1"/>
  <c r="J56" i="5" s="1"/>
  <c r="J59" i="5" s="1"/>
  <c r="R48" i="5"/>
  <c r="R51" i="5" s="1"/>
  <c r="R53" i="5" s="1"/>
  <c r="R56" i="5" s="1"/>
  <c r="R59" i="5" s="1"/>
  <c r="I48" i="3"/>
  <c r="I51" i="3" s="1"/>
  <c r="I53" i="3" s="1"/>
  <c r="I56" i="3" s="1"/>
  <c r="I59" i="3" s="1"/>
  <c r="Q48" i="3"/>
  <c r="Q51" i="3" s="1"/>
  <c r="Q53" i="3" s="1"/>
  <c r="Q56" i="3" s="1"/>
  <c r="Q59" i="3" s="1"/>
  <c r="S48" i="2"/>
  <c r="S51" i="2" s="1"/>
  <c r="S53" i="2" s="1"/>
  <c r="S56" i="2" s="1"/>
  <c r="S59" i="2" s="1"/>
  <c r="X59" i="2"/>
  <c r="Z48" i="15" l="1"/>
  <c r="Z51" i="22"/>
  <c r="X53" i="22"/>
  <c r="Z48" i="5"/>
  <c r="X51" i="5"/>
  <c r="X51" i="13"/>
  <c r="Z48" i="13"/>
  <c r="Z51" i="25"/>
  <c r="X53" i="25"/>
  <c r="Z53" i="3"/>
  <c r="X56" i="3"/>
  <c r="Z48" i="20"/>
  <c r="X51" i="20"/>
  <c r="Z51" i="24"/>
  <c r="X53" i="24"/>
  <c r="X53" i="21"/>
  <c r="Z51" i="21"/>
  <c r="X53" i="19"/>
  <c r="Z51" i="19"/>
  <c r="X53" i="8"/>
  <c r="Z51" i="8"/>
  <c r="Z56" i="11"/>
  <c r="X59" i="11"/>
  <c r="Z59" i="11" s="1"/>
  <c r="Z48" i="17"/>
  <c r="X51" i="17"/>
  <c r="Z51" i="9"/>
  <c r="X53" i="9"/>
  <c r="Z51" i="15"/>
  <c r="X53" i="15"/>
  <c r="Z48" i="24"/>
  <c r="X53" i="27"/>
  <c r="Z51" i="27"/>
  <c r="Z53" i="2"/>
  <c r="Y56" i="2"/>
  <c r="Z48" i="10"/>
  <c r="X51" i="10"/>
  <c r="Z51" i="7"/>
  <c r="X53" i="7"/>
  <c r="Z48" i="9"/>
  <c r="Z48" i="14"/>
  <c r="X51" i="14"/>
  <c r="Z51" i="1"/>
  <c r="X53" i="1"/>
  <c r="Z48" i="18"/>
  <c r="X51" i="18"/>
  <c r="Z51" i="3"/>
  <c r="Z51" i="6"/>
  <c r="X53" i="6"/>
  <c r="Z48" i="3"/>
  <c r="Z53" i="16"/>
  <c r="X56" i="16"/>
  <c r="Z48" i="26"/>
  <c r="X51" i="26"/>
  <c r="X53" i="28"/>
  <c r="Z51" i="28"/>
  <c r="X51" i="4"/>
  <c r="Z48" i="4"/>
  <c r="Z48" i="12"/>
  <c r="X51" i="12"/>
  <c r="Z51" i="23"/>
  <c r="X53" i="23"/>
  <c r="Z53" i="22" l="1"/>
  <c r="X56" i="22"/>
  <c r="Z53" i="25"/>
  <c r="X56" i="25"/>
  <c r="X56" i="6"/>
  <c r="Z53" i="6"/>
  <c r="Z53" i="24"/>
  <c r="X56" i="24"/>
  <c r="X53" i="10"/>
  <c r="Z51" i="10"/>
  <c r="X56" i="15"/>
  <c r="Z53" i="15"/>
  <c r="Z51" i="20"/>
  <c r="X53" i="20"/>
  <c r="Z51" i="4"/>
  <c r="X53" i="4"/>
  <c r="Z51" i="26"/>
  <c r="X53" i="26"/>
  <c r="Z53" i="1"/>
  <c r="X56" i="1"/>
  <c r="X56" i="8"/>
  <c r="Z53" i="8"/>
  <c r="Z51" i="13"/>
  <c r="X53" i="13"/>
  <c r="Z53" i="21"/>
  <c r="X56" i="21"/>
  <c r="X56" i="7"/>
  <c r="Z53" i="7"/>
  <c r="Z53" i="23"/>
  <c r="X56" i="23"/>
  <c r="Z51" i="5"/>
  <c r="X53" i="5"/>
  <c r="Z51" i="17"/>
  <c r="X53" i="17"/>
  <c r="X56" i="28"/>
  <c r="Z53" i="28"/>
  <c r="Z53" i="27"/>
  <c r="X56" i="27"/>
  <c r="X53" i="18"/>
  <c r="Z51" i="18"/>
  <c r="X53" i="12"/>
  <c r="Z51" i="12"/>
  <c r="X59" i="16"/>
  <c r="Z59" i="16" s="1"/>
  <c r="Z56" i="16"/>
  <c r="Y59" i="2"/>
  <c r="Z59" i="2" s="1"/>
  <c r="Z56" i="2"/>
  <c r="X56" i="9"/>
  <c r="Z53" i="9"/>
  <c r="Z56" i="3"/>
  <c r="X59" i="3"/>
  <c r="Z59" i="3" s="1"/>
  <c r="X53" i="14"/>
  <c r="Z51" i="14"/>
  <c r="X56" i="19"/>
  <c r="Z53" i="19"/>
  <c r="X59" i="22" l="1"/>
  <c r="Z59" i="22" s="1"/>
  <c r="Z56" i="22"/>
  <c r="Z53" i="10"/>
  <c r="X56" i="10"/>
  <c r="X56" i="17"/>
  <c r="Z53" i="17"/>
  <c r="Z53" i="4"/>
  <c r="X56" i="4"/>
  <c r="X59" i="27"/>
  <c r="Z59" i="27" s="1"/>
  <c r="Z56" i="27"/>
  <c r="Z56" i="23"/>
  <c r="X59" i="23"/>
  <c r="Z59" i="23" s="1"/>
  <c r="X56" i="20"/>
  <c r="Z53" i="20"/>
  <c r="X56" i="26"/>
  <c r="Z53" i="26"/>
  <c r="Z53" i="5"/>
  <c r="X56" i="5"/>
  <c r="Z53" i="18"/>
  <c r="X56" i="18"/>
  <c r="X59" i="19"/>
  <c r="Z59" i="19" s="1"/>
  <c r="Z56" i="19"/>
  <c r="X59" i="8"/>
  <c r="Z59" i="8" s="1"/>
  <c r="Z56" i="8"/>
  <c r="X59" i="6"/>
  <c r="Z59" i="6" s="1"/>
  <c r="Z56" i="6"/>
  <c r="Z56" i="21"/>
  <c r="X59" i="21"/>
  <c r="Z59" i="21" s="1"/>
  <c r="Z53" i="12"/>
  <c r="X56" i="12"/>
  <c r="Z56" i="24"/>
  <c r="X59" i="24"/>
  <c r="Z59" i="24" s="1"/>
  <c r="X59" i="25"/>
  <c r="Z59" i="25" s="1"/>
  <c r="Z56" i="25"/>
  <c r="X56" i="13"/>
  <c r="Z53" i="13"/>
  <c r="X59" i="9"/>
  <c r="Z59" i="9" s="1"/>
  <c r="Z56" i="9"/>
  <c r="X59" i="1"/>
  <c r="Z59" i="1" s="1"/>
  <c r="Z56" i="1"/>
  <c r="X56" i="14"/>
  <c r="Z53" i="14"/>
  <c r="Z56" i="28"/>
  <c r="X59" i="28"/>
  <c r="Z59" i="28" s="1"/>
  <c r="X59" i="7"/>
  <c r="Z59" i="7" s="1"/>
  <c r="Z56" i="7"/>
  <c r="Z56" i="15"/>
  <c r="X59" i="15"/>
  <c r="Z59" i="15" s="1"/>
  <c r="Z56" i="14" l="1"/>
  <c r="X59" i="14"/>
  <c r="Z59" i="14" s="1"/>
  <c r="Z56" i="26"/>
  <c r="X59" i="26"/>
  <c r="Z59" i="26" s="1"/>
  <c r="X59" i="20"/>
  <c r="Z59" i="20" s="1"/>
  <c r="Z56" i="20"/>
  <c r="X59" i="17"/>
  <c r="Z59" i="17" s="1"/>
  <c r="Z56" i="17"/>
  <c r="X59" i="5"/>
  <c r="Z59" i="5" s="1"/>
  <c r="Z56" i="5"/>
  <c r="Z56" i="4"/>
  <c r="X59" i="4"/>
  <c r="Z59" i="4" s="1"/>
  <c r="Z56" i="12"/>
  <c r="X59" i="12"/>
  <c r="Z59" i="12" s="1"/>
  <c r="X59" i="18"/>
  <c r="Z59" i="18" s="1"/>
  <c r="Z56" i="18"/>
  <c r="X59" i="10"/>
  <c r="Z59" i="10" s="1"/>
  <c r="Z56" i="10"/>
  <c r="X59" i="13"/>
  <c r="Z59" i="13" s="1"/>
  <c r="Z56" i="13"/>
</calcChain>
</file>

<file path=xl/sharedStrings.xml><?xml version="1.0" encoding="utf-8"?>
<sst xmlns="http://schemas.openxmlformats.org/spreadsheetml/2006/main" count="4060" uniqueCount="113">
  <si>
    <t>Limpopo: Greater Giyani (LIM331) - Table C4 Quarterly Budgeted Financial Performance ( Energy sources  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</si>
  <si>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</si>
  <si>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</si>
  <si>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</si>
  <si>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</si>
  <si>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</si>
  <si>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</si>
  <si>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</si>
  <si>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</si>
  <si>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</si>
  <si>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</si>
  <si>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</si>
  <si>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</si>
  <si>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</si>
  <si>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</si>
  <si>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</si>
  <si>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</si>
  <si>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</si>
  <si>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</si>
  <si>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</si>
  <si>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</si>
  <si>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</si>
  <si>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</si>
  <si>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</si>
  <si>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</si>
  <si>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</si>
  <si>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</si>
  <si>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</si>
  <si>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</si>
  <si>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</si>
  <si>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</si>
  <si>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</si>
  <si>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</si>
  <si>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</si>
  <si>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</si>
  <si>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</si>
  <si>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</si>
  <si>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</si>
  <si>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</si>
  <si>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</si>
  <si>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</si>
  <si>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</si>
  <si>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</si>
  <si>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</si>
  <si>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</si>
  <si>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</si>
  <si>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</si>
  <si>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</si>
  <si>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</si>
  <si>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</si>
  <si>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</si>
  <si>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</si>
  <si>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</si>
  <si>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</si>
  <si>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</si>
  <si>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</si>
  <si>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</si>
  <si>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</si>
  <si>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</si>
  <si>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</si>
  <si>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</si>
  <si>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</si>
  <si>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</si>
  <si>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</si>
  <si>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</si>
  <si>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</si>
  <si>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</si>
  <si>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</si>
  <si>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</si>
  <si>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</si>
  <si>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</si>
  <si>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</si>
  <si>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</si>
  <si>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</si>
  <si>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</si>
  <si>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</si>
  <si>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</si>
  <si>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</si>
  <si>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</si>
  <si>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</si>
  <si>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</si>
  <si>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</si>
  <si>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</si>
  <si>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</si>
  <si>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</si>
  <si>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Limpopo: Greater Letaba (LIM332) - Table C4 Quarterly Budgeted Financial Performance ( Energy sources                                     ) for 3rd Quarter ended 31 March 2024 (Figures Finalised as at 2024/04/26)</t>
  </si>
  <si>
    <t>Limpopo: Greater Tzaneen (LIM333) - Table C4 Quarterly Budgeted Financial Performance ( Energy sources                                     ) for 3rd Quarter ended 31 March 2024 (Figures Finalised as at 2024/04/26)</t>
  </si>
  <si>
    <t>Limpopo: Ba-Phalaborwa (LIM334) - Table C4 Quarterly Budgeted Financial Performance ( Energy sources                                     ) for 3rd Quarter ended 31 March 2024 (Figures Finalised as at 2024/04/26)</t>
  </si>
  <si>
    <t>Limpopo: Maruleng (LIM335) - Table C4 Quarterly Budgeted Financial Performance ( Energy sources                                     ) for 3rd Quarter ended 31 March 2024 (Figures Finalised as at 2024/04/26)</t>
  </si>
  <si>
    <t>Limpopo: Mopani (DC33) - Table C4 Quarterly Budgeted Financial Performance ( Energy sources                                     ) for 3rd Quarter ended 31 March 2024 (Figures Finalised as at 2024/04/26)</t>
  </si>
  <si>
    <t>Limpopo: Musina (LIM341) - Table C4 Quarterly Budgeted Financial Performance ( Energy sources                                     ) for 3rd Quarter ended 31 March 2024 (Figures Finalised as at 2024/04/26)</t>
  </si>
  <si>
    <t>Limpopo: Thulamela (LIM343) - Table C4 Quarterly Budgeted Financial Performance ( Energy sources                                     ) for 3rd Quarter ended 31 March 2024 (Figures Finalised as at 2024/04/26)</t>
  </si>
  <si>
    <t>Limpopo: Makhado (LIM344) - Table C4 Quarterly Budgeted Financial Performance ( Energy sources                                     ) for 3rd Quarter ended 31 March 2024 (Figures Finalised as at 2024/04/26)</t>
  </si>
  <si>
    <t>Limpopo: Collins Chabane (LIM345) - Table C4 Quarterly Budgeted Financial Performance ( Energy sources                                     ) for 3rd Quarter ended 31 March 2024 (Figures Finalised as at 2024/04/26)</t>
  </si>
  <si>
    <t>Limpopo: Vhembe (DC34) - Table C4 Quarterly Budgeted Financial Performance ( Energy sources                                     ) for 3rd Quarter ended 31 March 2024 (Figures Finalised as at 2024/04/26)</t>
  </si>
  <si>
    <t>Limpopo: Blouberg (LIM351) - Table C4 Quarterly Budgeted Financial Performance ( Energy sources                                     ) for 3rd Quarter ended 31 March 2024 (Figures Finalised as at 2024/04/26)</t>
  </si>
  <si>
    <t>Limpopo: Molemole (LIM353) - Table C4 Quarterly Budgeted Financial Performance ( Energy sources                                     ) for 3rd Quarter ended 31 March 2024 (Figures Finalised as at 2024/04/26)</t>
  </si>
  <si>
    <t>Limpopo: Polokwane (LIM354) - Table C4 Quarterly Budgeted Financial Performance ( Energy sources                                     ) for 3rd Quarter ended 31 March 2024 (Figures Finalised as at 2024/04/26)</t>
  </si>
  <si>
    <t>Limpopo: Lepelle-Nkumpi (LIM355) - Table C4 Quarterly Budgeted Financial Performance ( Energy sources                                     ) for 3rd Quarter ended 31 March 2024 (Figures Finalised as at 2024/04/26)</t>
  </si>
  <si>
    <t>Limpopo: Capricorn (DC35) - Table C4 Quarterly Budgeted Financial Performance ( Energy sources                                     ) for 3rd Quarter ended 31 March 2024 (Figures Finalised as at 2024/04/26)</t>
  </si>
  <si>
    <t>Limpopo: Thabazimbi (LIM361) - Table C4 Quarterly Budgeted Financial Performance ( Energy sources                                     ) for 3rd Quarter ended 31 March 2024 (Figures Finalised as at 2024/04/26)</t>
  </si>
  <si>
    <t>Limpopo: Lephalale (LIM362) - Table C4 Quarterly Budgeted Financial Performance ( Energy sources                                     ) for 3rd Quarter ended 31 March 2024 (Figures Finalised as at 2024/04/26)</t>
  </si>
  <si>
    <t>Limpopo: Bela Bela (LIM366) - Table C4 Quarterly Budgeted Financial Performance ( Energy sources                                     ) for 3rd Quarter ended 31 March 2024 (Figures Finalised as at 2024/04/26)</t>
  </si>
  <si>
    <t>Limpopo: Mogalakwena (LIM367) - Table C4 Quarterly Budgeted Financial Performance ( Energy sources                                     ) for 3rd Quarter ended 31 March 2024 (Figures Finalised as at 2024/04/26)</t>
  </si>
  <si>
    <t>Limpopo: Modimolle-Mookgopong (LIM368) - Table C4 Quarterly Budgeted Financial Performance ( Energy sources                                     ) for 3rd Quarter ended 31 March 2024 (Figures Finalised as at 2024/04/26)</t>
  </si>
  <si>
    <t>Limpopo: Waterberg (DC36) - Table C4 Quarterly Budgeted Financial Performance ( Energy sources                                     ) for 3rd Quarter ended 31 March 2024 (Figures Finalised as at 2024/04/26)</t>
  </si>
  <si>
    <t>Limpopo: Ephraim Mogale (LIM471) - Table C4 Quarterly Budgeted Financial Performance ( Energy sources                                     ) for 3rd Quarter ended 31 March 2024 (Figures Finalised as at 2024/04/26)</t>
  </si>
  <si>
    <t>Limpopo: Elias Motsoaledi (LIM472) - Table C4 Quarterly Budgeted Financial Performance ( Energy sources                                     ) for 3rd Quarter ended 31 March 2024 (Figures Finalised as at 2024/04/26)</t>
  </si>
  <si>
    <t>Limpopo: Makhuduthamaga (LIM473) - Table C4 Quarterly Budgeted Financial Performance ( Energy sources                                     ) for 3rd Quarter ended 31 March 2024 (Figures Finalised as at 2024/04/26)</t>
  </si>
  <si>
    <t>Limpopo: Tubatse Fetakgomo (LIM476) - Table C4 Quarterly Budgeted Financial Performance ( Energy sources                                     ) for 3rd Quarter ended 31 March 2024 (Figures Finalised as at 2024/04/26)</t>
  </si>
  <si>
    <t>Limpopo: Sekhukhune (DC47) - Table C4 Quarterly Budgeted Financial Performance ( Energy sources                                     ) for 3rd Quarter ended 31 March 2024 (Figures Finalised as at 2024/04/26)</t>
  </si>
  <si>
    <t>Summary - Table C4 Quarterly Budgeted Financial Performance ( Energy sources        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</si>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</sst>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4" xfId="0" applyFont="1" applyBorder="1" applyProtection="1"/>
    <xf numFmtId="0" fontId="4" fillId="0" borderId="3" xfId="0" applyFont="1" applyBorder="1" applyAlignment="1" applyProtection="1">
      <alignment horizontal="center"/>
    </xf>
    <xf numFmtId="0" fontId="3" fillId="0" borderId="15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4" fillId="0" borderId="16" xfId="0" applyFont="1" applyBorder="1" applyAlignment="1" applyProtection="1">
      <alignment horizontal="center"/>
    </xf>
    <xf numFmtId="0" fontId="4" fillId="0" borderId="17" xfId="0" applyFont="1" applyBorder="1" applyProtection="1"/>
    <xf numFmtId="0" fontId="4" fillId="0" borderId="18" xfId="0" applyFont="1" applyBorder="1" applyProtection="1"/>
    <xf numFmtId="0" fontId="4" fillId="0" borderId="16" xfId="0" applyFont="1" applyBorder="1" applyProtection="1"/>
    <xf numFmtId="0" fontId="4" fillId="0" borderId="14" xfId="0" applyFont="1" applyBorder="1" applyAlignment="1" applyProtection="1">
      <alignment horizontal="left" indent="1"/>
    </xf>
    <xf numFmtId="167" fontId="4" fillId="0" borderId="17" xfId="0" applyNumberFormat="1" applyFont="1" applyBorder="1" applyProtection="1"/>
    <xf numFmtId="167" fontId="4" fillId="0" borderId="18" xfId="0" applyNumberFormat="1" applyFont="1" applyBorder="1" applyProtection="1"/>
    <xf numFmtId="167" fontId="4" fillId="0" borderId="16" xfId="0" applyNumberFormat="1" applyFont="1" applyBorder="1" applyProtection="1"/>
    <xf numFmtId="166" fontId="4" fillId="0" borderId="16" xfId="0" applyNumberFormat="1" applyFont="1" applyBorder="1" applyProtection="1"/>
    <xf numFmtId="0" fontId="3" fillId="0" borderId="14" xfId="0" applyFont="1" applyBorder="1" applyAlignment="1" applyProtection="1">
      <alignment horizontal="left"/>
    </xf>
    <xf numFmtId="0" fontId="4" fillId="0" borderId="14" xfId="0" applyFont="1" applyBorder="1" applyAlignment="1" applyProtection="1">
      <alignment horizontal="left"/>
    </xf>
    <xf numFmtId="167" fontId="4" fillId="0" borderId="19" xfId="0" applyNumberFormat="1" applyFont="1" applyBorder="1" applyProtection="1"/>
    <xf numFmtId="0" fontId="3" fillId="0" borderId="20" xfId="0" applyFont="1" applyBorder="1" applyAlignment="1" applyProtection="1">
      <alignment horizontal="left" vertical="top"/>
    </xf>
    <xf numFmtId="0" fontId="3" fillId="0" borderId="21" xfId="0" applyFont="1" applyBorder="1" applyAlignment="1" applyProtection="1">
      <alignment horizontal="center" vertical="top"/>
    </xf>
    <xf numFmtId="167" fontId="3" fillId="0" borderId="22" xfId="0" applyNumberFormat="1" applyFont="1" applyBorder="1" applyAlignment="1" applyProtection="1">
      <alignment vertical="top"/>
    </xf>
    <xf numFmtId="167" fontId="3" fillId="0" borderId="23" xfId="0" applyNumberFormat="1" applyFont="1" applyBorder="1" applyAlignment="1" applyProtection="1">
      <alignment vertical="top"/>
    </xf>
    <xf numFmtId="167" fontId="3" fillId="0" borderId="21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4" fillId="0" borderId="17" xfId="0" applyNumberFormat="1" applyFont="1" applyBorder="1" applyProtection="1"/>
    <xf numFmtId="165" fontId="4" fillId="0" borderId="18" xfId="0" applyNumberFormat="1" applyFont="1" applyBorder="1" applyProtection="1"/>
    <xf numFmtId="165" fontId="4" fillId="0" borderId="16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0" fontId="3" fillId="0" borderId="20" xfId="0" applyFont="1" applyBorder="1" applyAlignment="1" applyProtection="1">
      <alignment vertical="top"/>
    </xf>
    <xf numFmtId="0" fontId="3" fillId="0" borderId="16" xfId="0" applyFont="1" applyBorder="1" applyAlignment="1" applyProtection="1">
      <alignment horizontal="center"/>
    </xf>
    <xf numFmtId="167" fontId="3" fillId="0" borderId="17" xfId="0" applyNumberFormat="1" applyFont="1" applyBorder="1" applyProtection="1"/>
    <xf numFmtId="167" fontId="3" fillId="0" borderId="18" xfId="0" applyNumberFormat="1" applyFont="1" applyBorder="1" applyProtection="1"/>
    <xf numFmtId="167" fontId="3" fillId="0" borderId="16" xfId="0" applyNumberFormat="1" applyFont="1" applyBorder="1" applyProtection="1"/>
    <xf numFmtId="166" fontId="3" fillId="0" borderId="16" xfId="0" applyNumberFormat="1" applyFont="1" applyBorder="1" applyProtection="1"/>
    <xf numFmtId="0" fontId="4" fillId="0" borderId="14" xfId="0" applyFont="1" applyBorder="1" applyAlignment="1" applyProtection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 applyProtection="1">
      <alignment horizontal="left" wrapText="1"/>
    </xf>
    <xf numFmtId="167" fontId="3" fillId="0" borderId="24" xfId="0" applyNumberFormat="1" applyFont="1" applyBorder="1" applyAlignment="1" applyProtection="1">
      <alignment vertical="top"/>
    </xf>
    <xf numFmtId="167" fontId="3" fillId="0" borderId="25" xfId="0" applyNumberFormat="1" applyFont="1" applyBorder="1" applyAlignment="1" applyProtection="1">
      <alignment vertical="top"/>
    </xf>
    <xf numFmtId="167" fontId="3" fillId="0" borderId="26" xfId="0" applyNumberFormat="1" applyFont="1" applyBorder="1" applyAlignment="1" applyProtection="1">
      <alignment vertical="top"/>
    </xf>
    <xf numFmtId="166" fontId="3" fillId="0" borderId="26" xfId="0" applyNumberFormat="1" applyFont="1" applyBorder="1" applyAlignment="1" applyProtection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 applyProtection="1">
      <alignment wrapText="1"/>
    </xf>
    <xf numFmtId="167" fontId="3" fillId="0" borderId="24" xfId="0" applyNumberFormat="1" applyFont="1" applyBorder="1" applyProtection="1"/>
    <xf numFmtId="167" fontId="3" fillId="0" borderId="25" xfId="0" applyNumberFormat="1" applyFont="1" applyBorder="1" applyProtection="1"/>
    <xf numFmtId="167" fontId="3" fillId="0" borderId="26" xfId="0" applyNumberFormat="1" applyFont="1" applyBorder="1" applyProtection="1"/>
    <xf numFmtId="166" fontId="3" fillId="0" borderId="26" xfId="0" applyNumberFormat="1" applyFont="1" applyBorder="1" applyProtection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 applyProtection="1"/>
    <xf numFmtId="0" fontId="3" fillId="0" borderId="12" xfId="0" applyFont="1" applyBorder="1" applyAlignment="1" applyProtection="1">
      <alignment horizontal="center"/>
    </xf>
    <xf numFmtId="167" fontId="3" fillId="0" borderId="13" xfId="0" applyNumberFormat="1" applyFont="1" applyBorder="1" applyProtection="1"/>
    <xf numFmtId="167" fontId="3" fillId="0" borderId="11" xfId="0" applyNumberFormat="1" applyFont="1" applyBorder="1" applyProtection="1"/>
    <xf numFmtId="167" fontId="3" fillId="0" borderId="12" xfId="0" applyNumberFormat="1" applyFont="1" applyBorder="1" applyProtection="1"/>
    <xf numFmtId="166" fontId="3" fillId="0" borderId="12" xfId="0" applyNumberFormat="1" applyFont="1" applyBorder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3558899107</v>
      </c>
      <c r="D6" s="20"/>
      <c r="E6" s="21">
        <v>5012028511</v>
      </c>
      <c r="F6" s="22">
        <v>5048395513</v>
      </c>
      <c r="G6" s="22">
        <v>316635127</v>
      </c>
      <c r="H6" s="22">
        <v>360807238</v>
      </c>
      <c r="I6" s="22">
        <v>347344576</v>
      </c>
      <c r="J6" s="22">
        <v>1024786941</v>
      </c>
      <c r="K6" s="22">
        <v>313056099</v>
      </c>
      <c r="L6" s="22">
        <v>315406684</v>
      </c>
      <c r="M6" s="22">
        <v>363888259</v>
      </c>
      <c r="N6" s="22">
        <v>992351042</v>
      </c>
      <c r="O6" s="22">
        <v>341673418</v>
      </c>
      <c r="P6" s="22">
        <v>610172012</v>
      </c>
      <c r="Q6" s="22">
        <v>-221865839</v>
      </c>
      <c r="R6" s="22">
        <v>729979591</v>
      </c>
      <c r="S6" s="22"/>
      <c r="T6" s="22"/>
      <c r="U6" s="22"/>
      <c r="V6" s="22"/>
      <c r="W6" s="22">
        <v>2747117574</v>
      </c>
      <c r="X6" s="22">
        <v>3703717094</v>
      </c>
      <c r="Y6" s="22">
        <v>-956599520</v>
      </c>
      <c r="Z6" s="23">
        <v>-25.828093661626738</v>
      </c>
      <c r="AA6" s="20">
        <v>5048395513</v>
      </c>
    </row>
    <row r="7" spans="1:27" ht="13.5" x14ac:dyDescent="0.25">
      <c r="A7" s="19" t="s">
        <v>35</v>
      </c>
      <c r="B7" s="15" t="s">
        <v>32</v>
      </c>
      <c r="C7" s="20">
        <v>13484137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29329549</v>
      </c>
      <c r="D13" s="20"/>
      <c r="E13" s="21">
        <v>61373937</v>
      </c>
      <c r="F13" s="22">
        <v>63508186</v>
      </c>
      <c r="G13" s="22">
        <v>1477650</v>
      </c>
      <c r="H13" s="22">
        <v>1323634</v>
      </c>
      <c r="I13" s="22">
        <v>1393270</v>
      </c>
      <c r="J13" s="22">
        <v>4194554</v>
      </c>
      <c r="K13" s="22">
        <v>1446136</v>
      </c>
      <c r="L13" s="22">
        <v>1513614</v>
      </c>
      <c r="M13" s="22">
        <v>1290932</v>
      </c>
      <c r="N13" s="22">
        <v>4250682</v>
      </c>
      <c r="O13" s="22">
        <v>1683416</v>
      </c>
      <c r="P13" s="22">
        <v>1704097</v>
      </c>
      <c r="Q13" s="22">
        <v>2066486</v>
      </c>
      <c r="R13" s="22">
        <v>5453999</v>
      </c>
      <c r="S13" s="22"/>
      <c r="T13" s="22"/>
      <c r="U13" s="22"/>
      <c r="V13" s="22"/>
      <c r="W13" s="22">
        <v>13899235</v>
      </c>
      <c r="X13" s="22">
        <v>46581074</v>
      </c>
      <c r="Y13" s="22">
        <v>-32681839</v>
      </c>
      <c r="Z13" s="23">
        <v>-70.161196798510915</v>
      </c>
      <c r="AA13" s="20">
        <v>63508186</v>
      </c>
    </row>
    <row r="14" spans="1:27" ht="13.5" x14ac:dyDescent="0.25">
      <c r="A14" s="19" t="s">
        <v>42</v>
      </c>
      <c r="B14" s="15" t="s">
        <v>32</v>
      </c>
      <c r="C14" s="20">
        <v>744228</v>
      </c>
      <c r="D14" s="20"/>
      <c r="E14" s="21">
        <v>851263</v>
      </c>
      <c r="F14" s="22">
        <v>851263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>
        <v>1194487</v>
      </c>
      <c r="R14" s="22">
        <v>1194487</v>
      </c>
      <c r="S14" s="22"/>
      <c r="T14" s="22"/>
      <c r="U14" s="22"/>
      <c r="V14" s="22"/>
      <c r="W14" s="22">
        <v>1194487</v>
      </c>
      <c r="X14" s="22"/>
      <c r="Y14" s="22">
        <v>1194487</v>
      </c>
      <c r="Z14" s="23"/>
      <c r="AA14" s="20">
        <v>851263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97203</v>
      </c>
      <c r="D19" s="20"/>
      <c r="E19" s="21">
        <v>350472</v>
      </c>
      <c r="F19" s="22">
        <v>295072</v>
      </c>
      <c r="G19" s="22"/>
      <c r="H19" s="22"/>
      <c r="I19" s="22"/>
      <c r="J19" s="22"/>
      <c r="K19" s="22">
        <v>45193</v>
      </c>
      <c r="L19" s="22"/>
      <c r="M19" s="22"/>
      <c r="N19" s="22">
        <v>45193</v>
      </c>
      <c r="O19" s="22"/>
      <c r="P19" s="22">
        <v>63958</v>
      </c>
      <c r="Q19" s="22"/>
      <c r="R19" s="22">
        <v>63958</v>
      </c>
      <c r="S19" s="22"/>
      <c r="T19" s="22"/>
      <c r="U19" s="22"/>
      <c r="V19" s="22"/>
      <c r="W19" s="22">
        <v>109151</v>
      </c>
      <c r="X19" s="22">
        <v>240676</v>
      </c>
      <c r="Y19" s="22">
        <v>-131525</v>
      </c>
      <c r="Z19" s="23">
        <v>-54.648157689175491</v>
      </c>
      <c r="AA19" s="20">
        <v>295072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10309528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>
        <v>6855983</v>
      </c>
      <c r="R22" s="22">
        <v>6855983</v>
      </c>
      <c r="S22" s="22"/>
      <c r="T22" s="22"/>
      <c r="U22" s="22"/>
      <c r="V22" s="22"/>
      <c r="W22" s="22">
        <v>6855983</v>
      </c>
      <c r="X22" s="22"/>
      <c r="Y22" s="22">
        <v>6855983</v>
      </c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9668286</v>
      </c>
      <c r="D23" s="20"/>
      <c r="E23" s="21">
        <v>7370885</v>
      </c>
      <c r="F23" s="22">
        <v>8292112</v>
      </c>
      <c r="G23" s="22">
        <v>1054120</v>
      </c>
      <c r="H23" s="22">
        <v>1115636</v>
      </c>
      <c r="I23" s="22">
        <v>568325</v>
      </c>
      <c r="J23" s="22">
        <v>2738081</v>
      </c>
      <c r="K23" s="22">
        <v>1732195</v>
      </c>
      <c r="L23" s="22">
        <v>552862</v>
      </c>
      <c r="M23" s="22">
        <v>364873</v>
      </c>
      <c r="N23" s="22">
        <v>2649930</v>
      </c>
      <c r="O23" s="22">
        <v>342208</v>
      </c>
      <c r="P23" s="22">
        <v>584917</v>
      </c>
      <c r="Q23" s="22">
        <v>318517</v>
      </c>
      <c r="R23" s="22">
        <v>1245642</v>
      </c>
      <c r="S23" s="22"/>
      <c r="T23" s="22"/>
      <c r="U23" s="22"/>
      <c r="V23" s="22"/>
      <c r="W23" s="22">
        <v>6633653</v>
      </c>
      <c r="X23" s="22">
        <v>5773442</v>
      </c>
      <c r="Y23" s="22">
        <v>860211</v>
      </c>
      <c r="Z23" s="23">
        <v>14.899448197453097</v>
      </c>
      <c r="AA23" s="20">
        <v>8292112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259299748</v>
      </c>
      <c r="D25" s="20"/>
      <c r="E25" s="21">
        <v>82639464</v>
      </c>
      <c r="F25" s="22">
        <v>101807464</v>
      </c>
      <c r="G25" s="22">
        <v>107388295</v>
      </c>
      <c r="H25" s="22">
        <v>983461</v>
      </c>
      <c r="I25" s="22">
        <v>-84301698</v>
      </c>
      <c r="J25" s="22">
        <v>24070058</v>
      </c>
      <c r="K25" s="22">
        <v>211047</v>
      </c>
      <c r="L25" s="22">
        <v>4972172</v>
      </c>
      <c r="M25" s="22">
        <v>76365149</v>
      </c>
      <c r="N25" s="22">
        <v>81548368</v>
      </c>
      <c r="O25" s="22">
        <v>1509919</v>
      </c>
      <c r="P25" s="22">
        <v>14240753</v>
      </c>
      <c r="Q25" s="22">
        <v>10560534</v>
      </c>
      <c r="R25" s="22">
        <v>26311206</v>
      </c>
      <c r="S25" s="22"/>
      <c r="T25" s="22"/>
      <c r="U25" s="22"/>
      <c r="V25" s="22"/>
      <c r="W25" s="22">
        <v>131929632</v>
      </c>
      <c r="X25" s="22">
        <v>74121989</v>
      </c>
      <c r="Y25" s="22">
        <v>57807643</v>
      </c>
      <c r="Z25" s="23">
        <v>77.989870185485714</v>
      </c>
      <c r="AA25" s="20">
        <v>101807464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3881831786</v>
      </c>
      <c r="D32" s="29">
        <f t="shared" ref="D32:Y32" si="0">SUM(D6:D31)</f>
        <v>0</v>
      </c>
      <c r="E32" s="30">
        <f t="shared" si="0"/>
        <v>5164614532</v>
      </c>
      <c r="F32" s="31">
        <f t="shared" si="0"/>
        <v>5223149610</v>
      </c>
      <c r="G32" s="31">
        <f t="shared" si="0"/>
        <v>426555192</v>
      </c>
      <c r="H32" s="31">
        <f t="shared" si="0"/>
        <v>364229969</v>
      </c>
      <c r="I32" s="31">
        <f t="shared" si="0"/>
        <v>265004473</v>
      </c>
      <c r="J32" s="31">
        <f t="shared" si="0"/>
        <v>1055789634</v>
      </c>
      <c r="K32" s="31">
        <f t="shared" si="0"/>
        <v>316490670</v>
      </c>
      <c r="L32" s="31">
        <f t="shared" si="0"/>
        <v>322445332</v>
      </c>
      <c r="M32" s="31">
        <f t="shared" si="0"/>
        <v>441909213</v>
      </c>
      <c r="N32" s="31">
        <f t="shared" si="0"/>
        <v>1080845215</v>
      </c>
      <c r="O32" s="31">
        <f t="shared" si="0"/>
        <v>345208961</v>
      </c>
      <c r="P32" s="31">
        <f t="shared" si="0"/>
        <v>626765737</v>
      </c>
      <c r="Q32" s="31">
        <f t="shared" si="0"/>
        <v>-200869832</v>
      </c>
      <c r="R32" s="31">
        <f t="shared" si="0"/>
        <v>771104866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2907739715</v>
      </c>
      <c r="X32" s="31">
        <f t="shared" si="0"/>
        <v>3830434275</v>
      </c>
      <c r="Y32" s="31">
        <f t="shared" si="0"/>
        <v>-922694560</v>
      </c>
      <c r="Z32" s="32">
        <f>+IF(X32&lt;&gt;0,+(Y32/X32)*100,0)</f>
        <v>-24.088510433976836</v>
      </c>
      <c r="AA32" s="29">
        <f>SUM(AA6:AA31)</f>
        <v>5223149610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363126093</v>
      </c>
      <c r="D34" s="20"/>
      <c r="E34" s="21">
        <v>413417876</v>
      </c>
      <c r="F34" s="22">
        <v>396073026</v>
      </c>
      <c r="G34" s="22">
        <v>28882763</v>
      </c>
      <c r="H34" s="22">
        <v>24471163</v>
      </c>
      <c r="I34" s="22">
        <v>35339599</v>
      </c>
      <c r="J34" s="22">
        <v>88693525</v>
      </c>
      <c r="K34" s="22">
        <v>31198610</v>
      </c>
      <c r="L34" s="22">
        <v>31175582</v>
      </c>
      <c r="M34" s="22">
        <v>32018544</v>
      </c>
      <c r="N34" s="22">
        <v>94392736</v>
      </c>
      <c r="O34" s="22">
        <v>27209772</v>
      </c>
      <c r="P34" s="22">
        <v>38916067</v>
      </c>
      <c r="Q34" s="22">
        <v>34463808</v>
      </c>
      <c r="R34" s="22">
        <v>100589647</v>
      </c>
      <c r="S34" s="22"/>
      <c r="T34" s="22"/>
      <c r="U34" s="22"/>
      <c r="V34" s="22"/>
      <c r="W34" s="22">
        <v>283675908</v>
      </c>
      <c r="X34" s="22">
        <v>301997625</v>
      </c>
      <c r="Y34" s="22">
        <v>-18321717</v>
      </c>
      <c r="Z34" s="23">
        <v>-6.0668414196965958</v>
      </c>
      <c r="AA34" s="20">
        <v>396073026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2909797138</v>
      </c>
      <c r="D36" s="20"/>
      <c r="E36" s="21">
        <v>3603936251</v>
      </c>
      <c r="F36" s="22">
        <v>3564330463</v>
      </c>
      <c r="G36" s="22">
        <v>218756961</v>
      </c>
      <c r="H36" s="22">
        <v>363881236</v>
      </c>
      <c r="I36" s="22">
        <v>318555771</v>
      </c>
      <c r="J36" s="22">
        <v>901193968</v>
      </c>
      <c r="K36" s="22">
        <v>244223222</v>
      </c>
      <c r="L36" s="22">
        <v>278928869</v>
      </c>
      <c r="M36" s="22">
        <v>330772346</v>
      </c>
      <c r="N36" s="22">
        <v>853924437</v>
      </c>
      <c r="O36" s="22">
        <v>169703712</v>
      </c>
      <c r="P36" s="22">
        <v>172689256</v>
      </c>
      <c r="Q36" s="22">
        <v>261798824</v>
      </c>
      <c r="R36" s="22">
        <v>604191792</v>
      </c>
      <c r="S36" s="22"/>
      <c r="T36" s="22"/>
      <c r="U36" s="22"/>
      <c r="V36" s="22"/>
      <c r="W36" s="22">
        <v>2359310197</v>
      </c>
      <c r="X36" s="22">
        <v>2657525763</v>
      </c>
      <c r="Y36" s="22">
        <v>-298215566</v>
      </c>
      <c r="Z36" s="23">
        <v>-11.221549388230709</v>
      </c>
      <c r="AA36" s="20">
        <v>3564330463</v>
      </c>
    </row>
    <row r="37" spans="1:27" ht="13.5" x14ac:dyDescent="0.25">
      <c r="A37" s="19" t="s">
        <v>63</v>
      </c>
      <c r="B37" s="15" t="s">
        <v>32</v>
      </c>
      <c r="C37" s="20">
        <v>85522215</v>
      </c>
      <c r="D37" s="20"/>
      <c r="E37" s="21">
        <v>88444622</v>
      </c>
      <c r="F37" s="22">
        <v>100525680</v>
      </c>
      <c r="G37" s="22">
        <v>6027823</v>
      </c>
      <c r="H37" s="22">
        <v>8813900</v>
      </c>
      <c r="I37" s="22">
        <v>6118301</v>
      </c>
      <c r="J37" s="22">
        <v>20960024</v>
      </c>
      <c r="K37" s="22">
        <v>9009925</v>
      </c>
      <c r="L37" s="22">
        <v>9154487</v>
      </c>
      <c r="M37" s="22">
        <v>8396990</v>
      </c>
      <c r="N37" s="22">
        <v>26561402</v>
      </c>
      <c r="O37" s="22">
        <v>6854244</v>
      </c>
      <c r="P37" s="22">
        <v>7923771</v>
      </c>
      <c r="Q37" s="22">
        <v>10146934</v>
      </c>
      <c r="R37" s="22">
        <v>24924949</v>
      </c>
      <c r="S37" s="22"/>
      <c r="T37" s="22"/>
      <c r="U37" s="22"/>
      <c r="V37" s="22"/>
      <c r="W37" s="22">
        <v>72446375</v>
      </c>
      <c r="X37" s="22">
        <v>73504597</v>
      </c>
      <c r="Y37" s="22">
        <v>-1058222</v>
      </c>
      <c r="Z37" s="23">
        <v>-1.4396677802342077</v>
      </c>
      <c r="AA37" s="20">
        <v>100525680</v>
      </c>
    </row>
    <row r="38" spans="1:27" ht="13.5" x14ac:dyDescent="0.25">
      <c r="A38" s="19" t="s">
        <v>64</v>
      </c>
      <c r="B38" s="15" t="s">
        <v>32</v>
      </c>
      <c r="C38" s="20">
        <v>74459612</v>
      </c>
      <c r="D38" s="20"/>
      <c r="E38" s="21">
        <v>191208121</v>
      </c>
      <c r="F38" s="22">
        <v>123465456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>
        <v>-1290039</v>
      </c>
      <c r="R38" s="22">
        <v>-1290039</v>
      </c>
      <c r="S38" s="22"/>
      <c r="T38" s="22"/>
      <c r="U38" s="22"/>
      <c r="V38" s="22"/>
      <c r="W38" s="22">
        <v>-1290039</v>
      </c>
      <c r="X38" s="22">
        <v>126560487</v>
      </c>
      <c r="Y38" s="22">
        <v>-127850526</v>
      </c>
      <c r="Z38" s="23">
        <v>-101.01930628632931</v>
      </c>
      <c r="AA38" s="20">
        <v>123465456</v>
      </c>
    </row>
    <row r="39" spans="1:27" ht="13.5" x14ac:dyDescent="0.25">
      <c r="A39" s="19" t="s">
        <v>65</v>
      </c>
      <c r="B39" s="15" t="s">
        <v>32</v>
      </c>
      <c r="C39" s="20">
        <v>210410119</v>
      </c>
      <c r="D39" s="20"/>
      <c r="E39" s="21">
        <v>122038871</v>
      </c>
      <c r="F39" s="22">
        <v>115473501</v>
      </c>
      <c r="G39" s="22">
        <v>7577056</v>
      </c>
      <c r="H39" s="22">
        <v>28666955</v>
      </c>
      <c r="I39" s="22">
        <v>32862040</v>
      </c>
      <c r="J39" s="22">
        <v>69106051</v>
      </c>
      <c r="K39" s="22">
        <v>16767821</v>
      </c>
      <c r="L39" s="22">
        <v>18561712</v>
      </c>
      <c r="M39" s="22">
        <v>36211128</v>
      </c>
      <c r="N39" s="22">
        <v>71540661</v>
      </c>
      <c r="O39" s="22">
        <v>22065891</v>
      </c>
      <c r="P39" s="22">
        <v>-2025785</v>
      </c>
      <c r="Q39" s="22">
        <v>30284881</v>
      </c>
      <c r="R39" s="22">
        <v>50324987</v>
      </c>
      <c r="S39" s="22"/>
      <c r="T39" s="22"/>
      <c r="U39" s="22"/>
      <c r="V39" s="22"/>
      <c r="W39" s="22">
        <v>190971699</v>
      </c>
      <c r="X39" s="22">
        <v>87418940</v>
      </c>
      <c r="Y39" s="22">
        <v>103552759</v>
      </c>
      <c r="Z39" s="23">
        <v>118.45574769037466</v>
      </c>
      <c r="AA39" s="20">
        <v>115473501</v>
      </c>
    </row>
    <row r="40" spans="1:27" ht="13.5" x14ac:dyDescent="0.25">
      <c r="A40" s="19" t="s">
        <v>40</v>
      </c>
      <c r="B40" s="15" t="s">
        <v>32</v>
      </c>
      <c r="C40" s="20">
        <v>91533012</v>
      </c>
      <c r="D40" s="20"/>
      <c r="E40" s="21">
        <v>35899539</v>
      </c>
      <c r="F40" s="22">
        <v>35899539</v>
      </c>
      <c r="G40" s="22"/>
      <c r="H40" s="22">
        <v>14014744</v>
      </c>
      <c r="I40" s="22">
        <v>15418054</v>
      </c>
      <c r="J40" s="22">
        <v>29432798</v>
      </c>
      <c r="K40" s="22">
        <v>426804</v>
      </c>
      <c r="L40" s="22">
        <v>671024</v>
      </c>
      <c r="M40" s="22">
        <v>4342981</v>
      </c>
      <c r="N40" s="22">
        <v>5440809</v>
      </c>
      <c r="O40" s="22">
        <v>2188577</v>
      </c>
      <c r="P40" s="22">
        <v>5387630</v>
      </c>
      <c r="Q40" s="22">
        <v>1958668</v>
      </c>
      <c r="R40" s="22">
        <v>9534875</v>
      </c>
      <c r="S40" s="22"/>
      <c r="T40" s="22"/>
      <c r="U40" s="22"/>
      <c r="V40" s="22"/>
      <c r="W40" s="22">
        <v>44408482</v>
      </c>
      <c r="X40" s="22">
        <v>26924653</v>
      </c>
      <c r="Y40" s="22">
        <v>17483829</v>
      </c>
      <c r="Z40" s="23">
        <v>64.936134924375807</v>
      </c>
      <c r="AA40" s="20">
        <v>35899539</v>
      </c>
    </row>
    <row r="41" spans="1:27" ht="13.5" x14ac:dyDescent="0.25">
      <c r="A41" s="19" t="s">
        <v>66</v>
      </c>
      <c r="B41" s="15" t="s">
        <v>32</v>
      </c>
      <c r="C41" s="20">
        <v>168208723</v>
      </c>
      <c r="D41" s="20"/>
      <c r="E41" s="21">
        <v>177814560</v>
      </c>
      <c r="F41" s="22">
        <v>257095865</v>
      </c>
      <c r="G41" s="22">
        <v>9567653</v>
      </c>
      <c r="H41" s="22">
        <v>6372241</v>
      </c>
      <c r="I41" s="22">
        <v>3055963</v>
      </c>
      <c r="J41" s="22">
        <v>18995857</v>
      </c>
      <c r="K41" s="22">
        <v>7455382</v>
      </c>
      <c r="L41" s="22">
        <v>7897635</v>
      </c>
      <c r="M41" s="22">
        <v>13552279</v>
      </c>
      <c r="N41" s="22">
        <v>28905296</v>
      </c>
      <c r="O41" s="22">
        <v>10463777</v>
      </c>
      <c r="P41" s="22">
        <v>19650523</v>
      </c>
      <c r="Q41" s="22">
        <v>22280003</v>
      </c>
      <c r="R41" s="22">
        <v>52394303</v>
      </c>
      <c r="S41" s="22"/>
      <c r="T41" s="22"/>
      <c r="U41" s="22"/>
      <c r="V41" s="22"/>
      <c r="W41" s="22">
        <v>100295456</v>
      </c>
      <c r="X41" s="22">
        <v>150060672</v>
      </c>
      <c r="Y41" s="22">
        <v>-49765216</v>
      </c>
      <c r="Z41" s="23">
        <v>-33.163396735954912</v>
      </c>
      <c r="AA41" s="20">
        <v>257095865</v>
      </c>
    </row>
    <row r="42" spans="1:27" ht="13.5" x14ac:dyDescent="0.25">
      <c r="A42" s="19" t="s">
        <v>67</v>
      </c>
      <c r="B42" s="15" t="s">
        <v>32</v>
      </c>
      <c r="C42" s="20">
        <v>32418181</v>
      </c>
      <c r="D42" s="20"/>
      <c r="E42" s="21">
        <v>29713610</v>
      </c>
      <c r="F42" s="22">
        <v>33715006</v>
      </c>
      <c r="G42" s="22">
        <v>49660</v>
      </c>
      <c r="H42" s="22">
        <v>884216</v>
      </c>
      <c r="I42" s="22">
        <v>6479403</v>
      </c>
      <c r="J42" s="22">
        <v>7413279</v>
      </c>
      <c r="K42" s="22">
        <v>1441692</v>
      </c>
      <c r="L42" s="22">
        <v>2204719</v>
      </c>
      <c r="M42" s="22">
        <v>2450941</v>
      </c>
      <c r="N42" s="22">
        <v>6097352</v>
      </c>
      <c r="O42" s="22">
        <v>1565103</v>
      </c>
      <c r="P42" s="22">
        <v>2260806</v>
      </c>
      <c r="Q42" s="22">
        <v>3053468</v>
      </c>
      <c r="R42" s="22">
        <v>6879377</v>
      </c>
      <c r="S42" s="22"/>
      <c r="T42" s="22"/>
      <c r="U42" s="22"/>
      <c r="V42" s="22"/>
      <c r="W42" s="22">
        <v>20390008</v>
      </c>
      <c r="X42" s="22">
        <v>23593543</v>
      </c>
      <c r="Y42" s="22">
        <v>-3203535</v>
      </c>
      <c r="Z42" s="23">
        <v>-13.578015815598359</v>
      </c>
      <c r="AA42" s="20">
        <v>33715006</v>
      </c>
    </row>
    <row r="43" spans="1:27" ht="13.5" x14ac:dyDescent="0.25">
      <c r="A43" s="19" t="s">
        <v>68</v>
      </c>
      <c r="B43" s="15" t="s">
        <v>32</v>
      </c>
      <c r="C43" s="20">
        <v>-1598650</v>
      </c>
      <c r="D43" s="20"/>
      <c r="E43" s="21">
        <v>51908469</v>
      </c>
      <c r="F43" s="22">
        <v>46819720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26780070</v>
      </c>
      <c r="Y43" s="22">
        <v>-26780070</v>
      </c>
      <c r="Z43" s="23">
        <v>-100</v>
      </c>
      <c r="AA43" s="20">
        <v>46819720</v>
      </c>
    </row>
    <row r="44" spans="1:27" ht="13.5" x14ac:dyDescent="0.25">
      <c r="A44" s="19" t="s">
        <v>69</v>
      </c>
      <c r="B44" s="15" t="s">
        <v>32</v>
      </c>
      <c r="C44" s="20">
        <v>109662348</v>
      </c>
      <c r="D44" s="20"/>
      <c r="E44" s="21">
        <v>115511691</v>
      </c>
      <c r="F44" s="22">
        <v>148979517</v>
      </c>
      <c r="G44" s="22">
        <v>3950458</v>
      </c>
      <c r="H44" s="22">
        <v>8249688</v>
      </c>
      <c r="I44" s="22">
        <v>13104640</v>
      </c>
      <c r="J44" s="22">
        <v>25304786</v>
      </c>
      <c r="K44" s="22">
        <v>10242543</v>
      </c>
      <c r="L44" s="22">
        <v>10952062</v>
      </c>
      <c r="M44" s="22">
        <v>15732928</v>
      </c>
      <c r="N44" s="22">
        <v>36927533</v>
      </c>
      <c r="O44" s="22">
        <v>6298593</v>
      </c>
      <c r="P44" s="22">
        <v>22170440</v>
      </c>
      <c r="Q44" s="22">
        <v>6021202</v>
      </c>
      <c r="R44" s="22">
        <v>34490235</v>
      </c>
      <c r="S44" s="22"/>
      <c r="T44" s="22"/>
      <c r="U44" s="22"/>
      <c r="V44" s="22"/>
      <c r="W44" s="22">
        <v>96722554</v>
      </c>
      <c r="X44" s="22">
        <v>102009646</v>
      </c>
      <c r="Y44" s="22">
        <v>-5287092</v>
      </c>
      <c r="Z44" s="23">
        <v>-5.1829333865152325</v>
      </c>
      <c r="AA44" s="20">
        <v>148979517</v>
      </c>
    </row>
    <row r="45" spans="1:27" ht="13.5" x14ac:dyDescent="0.25">
      <c r="A45" s="19" t="s">
        <v>70</v>
      </c>
      <c r="B45" s="15" t="s">
        <v>32</v>
      </c>
      <c r="C45" s="20">
        <v>20124692</v>
      </c>
      <c r="D45" s="20"/>
      <c r="E45" s="21"/>
      <c r="F45" s="22">
        <v>25874</v>
      </c>
      <c r="G45" s="22"/>
      <c r="H45" s="22"/>
      <c r="I45" s="22"/>
      <c r="J45" s="22"/>
      <c r="K45" s="22"/>
      <c r="L45" s="22"/>
      <c r="M45" s="22"/>
      <c r="N45" s="22"/>
      <c r="O45" s="22"/>
      <c r="P45" s="22">
        <v>25874</v>
      </c>
      <c r="Q45" s="22"/>
      <c r="R45" s="22">
        <v>25874</v>
      </c>
      <c r="S45" s="22"/>
      <c r="T45" s="22"/>
      <c r="U45" s="22"/>
      <c r="V45" s="22"/>
      <c r="W45" s="22">
        <v>25874</v>
      </c>
      <c r="X45" s="22">
        <v>25874</v>
      </c>
      <c r="Y45" s="22"/>
      <c r="Z45" s="23"/>
      <c r="AA45" s="20">
        <v>25874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4063663483</v>
      </c>
      <c r="D47" s="29">
        <f t="shared" ref="D47:Y47" si="1">SUM(D34:D46)</f>
        <v>0</v>
      </c>
      <c r="E47" s="30">
        <f t="shared" si="1"/>
        <v>4829893610</v>
      </c>
      <c r="F47" s="31">
        <f t="shared" si="1"/>
        <v>4822403647</v>
      </c>
      <c r="G47" s="31">
        <f t="shared" si="1"/>
        <v>274812374</v>
      </c>
      <c r="H47" s="31">
        <f t="shared" si="1"/>
        <v>455354143</v>
      </c>
      <c r="I47" s="31">
        <f t="shared" si="1"/>
        <v>430933771</v>
      </c>
      <c r="J47" s="31">
        <f t="shared" si="1"/>
        <v>1161100288</v>
      </c>
      <c r="K47" s="31">
        <f t="shared" si="1"/>
        <v>320765999</v>
      </c>
      <c r="L47" s="31">
        <f t="shared" si="1"/>
        <v>359546090</v>
      </c>
      <c r="M47" s="31">
        <f t="shared" si="1"/>
        <v>443478137</v>
      </c>
      <c r="N47" s="31">
        <f t="shared" si="1"/>
        <v>1123790226</v>
      </c>
      <c r="O47" s="31">
        <f t="shared" si="1"/>
        <v>246349669</v>
      </c>
      <c r="P47" s="31">
        <f t="shared" si="1"/>
        <v>266998582</v>
      </c>
      <c r="Q47" s="31">
        <f t="shared" si="1"/>
        <v>368717749</v>
      </c>
      <c r="R47" s="31">
        <f t="shared" si="1"/>
        <v>882066000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3166956514</v>
      </c>
      <c r="X47" s="31">
        <f t="shared" si="1"/>
        <v>3576401870</v>
      </c>
      <c r="Y47" s="31">
        <f t="shared" si="1"/>
        <v>-409445356</v>
      </c>
      <c r="Z47" s="32">
        <f>+IF(X47&lt;&gt;0,+(Y47/X47)*100,0)</f>
        <v>-11.448527623099581</v>
      </c>
      <c r="AA47" s="29">
        <f>SUM(AA34:AA46)</f>
        <v>4822403647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-181831697</v>
      </c>
      <c r="D48" s="39">
        <f t="shared" si="2"/>
        <v>0</v>
      </c>
      <c r="E48" s="40">
        <f t="shared" si="2"/>
        <v>334720922</v>
      </c>
      <c r="F48" s="41">
        <f t="shared" si="2"/>
        <v>400745963</v>
      </c>
      <c r="G48" s="41">
        <f t="shared" si="2"/>
        <v>151742818</v>
      </c>
      <c r="H48" s="41">
        <f t="shared" si="2"/>
        <v>-91124174</v>
      </c>
      <c r="I48" s="41">
        <f t="shared" si="2"/>
        <v>-165929298</v>
      </c>
      <c r="J48" s="41">
        <f t="shared" si="2"/>
        <v>-105310654</v>
      </c>
      <c r="K48" s="41">
        <f t="shared" si="2"/>
        <v>-4275329</v>
      </c>
      <c r="L48" s="41">
        <f t="shared" si="2"/>
        <v>-37100758</v>
      </c>
      <c r="M48" s="41">
        <f t="shared" si="2"/>
        <v>-1568924</v>
      </c>
      <c r="N48" s="41">
        <f t="shared" si="2"/>
        <v>-42945011</v>
      </c>
      <c r="O48" s="41">
        <f t="shared" si="2"/>
        <v>98859292</v>
      </c>
      <c r="P48" s="41">
        <f t="shared" si="2"/>
        <v>359767155</v>
      </c>
      <c r="Q48" s="41">
        <f t="shared" si="2"/>
        <v>-569587581</v>
      </c>
      <c r="R48" s="41">
        <f t="shared" si="2"/>
        <v>-110961134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-259216799</v>
      </c>
      <c r="X48" s="41">
        <f t="shared" si="2"/>
        <v>254032405</v>
      </c>
      <c r="Y48" s="41">
        <f t="shared" si="2"/>
        <v>-513249204</v>
      </c>
      <c r="Z48" s="42">
        <f>+IF(X48&lt;&gt;0,+(Y48/X48)*100,0)</f>
        <v>-202.04083963225082</v>
      </c>
      <c r="AA48" s="39">
        <f>+AA32-AA47</f>
        <v>400745963</v>
      </c>
    </row>
    <row r="49" spans="1:27" ht="25.5" x14ac:dyDescent="0.25">
      <c r="A49" s="43" t="s">
        <v>74</v>
      </c>
      <c r="B49" s="15" t="s">
        <v>32</v>
      </c>
      <c r="C49" s="20">
        <v>146561106</v>
      </c>
      <c r="D49" s="20"/>
      <c r="E49" s="21">
        <v>116866000</v>
      </c>
      <c r="F49" s="22">
        <v>100297749</v>
      </c>
      <c r="G49" s="22">
        <v>4664238</v>
      </c>
      <c r="H49" s="22">
        <v>6100917</v>
      </c>
      <c r="I49" s="22">
        <v>4328007</v>
      </c>
      <c r="J49" s="22">
        <v>15093162</v>
      </c>
      <c r="K49" s="22">
        <v>3570444</v>
      </c>
      <c r="L49" s="22">
        <v>9895955</v>
      </c>
      <c r="M49" s="22">
        <v>11859895</v>
      </c>
      <c r="N49" s="22">
        <v>25326294</v>
      </c>
      <c r="O49" s="22">
        <v>2770295</v>
      </c>
      <c r="P49" s="22">
        <v>-4038354</v>
      </c>
      <c r="Q49" s="22">
        <v>4660625</v>
      </c>
      <c r="R49" s="22">
        <v>3392566</v>
      </c>
      <c r="S49" s="22"/>
      <c r="T49" s="22"/>
      <c r="U49" s="22"/>
      <c r="V49" s="22"/>
      <c r="W49" s="22">
        <v>43812022</v>
      </c>
      <c r="X49" s="22">
        <v>77240605</v>
      </c>
      <c r="Y49" s="22">
        <v>-33428583</v>
      </c>
      <c r="Z49" s="23">
        <v>-43.278510053099659</v>
      </c>
      <c r="AA49" s="20">
        <v>100297749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>
        <v>5443960</v>
      </c>
      <c r="R50" s="45">
        <v>5443960</v>
      </c>
      <c r="S50" s="45"/>
      <c r="T50" s="22"/>
      <c r="U50" s="45"/>
      <c r="V50" s="45"/>
      <c r="W50" s="45">
        <v>5443960</v>
      </c>
      <c r="X50" s="22"/>
      <c r="Y50" s="45">
        <v>5443960</v>
      </c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-35270591</v>
      </c>
      <c r="D51" s="48">
        <f t="shared" si="3"/>
        <v>0</v>
      </c>
      <c r="E51" s="49">
        <f t="shared" si="3"/>
        <v>451586922</v>
      </c>
      <c r="F51" s="50">
        <f t="shared" si="3"/>
        <v>501043712</v>
      </c>
      <c r="G51" s="50">
        <f t="shared" si="3"/>
        <v>156407056</v>
      </c>
      <c r="H51" s="50">
        <f t="shared" si="3"/>
        <v>-85023257</v>
      </c>
      <c r="I51" s="50">
        <f t="shared" si="3"/>
        <v>-161601291</v>
      </c>
      <c r="J51" s="50">
        <f t="shared" si="3"/>
        <v>-90217492</v>
      </c>
      <c r="K51" s="50">
        <f t="shared" si="3"/>
        <v>-704885</v>
      </c>
      <c r="L51" s="50">
        <f t="shared" si="3"/>
        <v>-27204803</v>
      </c>
      <c r="M51" s="50">
        <f t="shared" si="3"/>
        <v>10290971</v>
      </c>
      <c r="N51" s="50">
        <f t="shared" si="3"/>
        <v>-17618717</v>
      </c>
      <c r="O51" s="50">
        <f t="shared" si="3"/>
        <v>101629587</v>
      </c>
      <c r="P51" s="50">
        <f t="shared" si="3"/>
        <v>355728801</v>
      </c>
      <c r="Q51" s="50">
        <f t="shared" si="3"/>
        <v>-559482996</v>
      </c>
      <c r="R51" s="50">
        <f t="shared" si="3"/>
        <v>-102124608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-209960817</v>
      </c>
      <c r="X51" s="50">
        <f t="shared" si="3"/>
        <v>331273010</v>
      </c>
      <c r="Y51" s="50">
        <f t="shared" si="3"/>
        <v>-541233827</v>
      </c>
      <c r="Z51" s="51">
        <f>+IF(X51&lt;&gt;0,+(Y51/X51)*100,0)</f>
        <v>-163.37999494736985</v>
      </c>
      <c r="AA51" s="48">
        <f>SUM(AA48:AA50)</f>
        <v>501043712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-35270591</v>
      </c>
      <c r="D53" s="54">
        <f>+D51-D52</f>
        <v>0</v>
      </c>
      <c r="E53" s="55">
        <f t="shared" si="4"/>
        <v>451586922</v>
      </c>
      <c r="F53" s="56">
        <f t="shared" si="4"/>
        <v>501043712</v>
      </c>
      <c r="G53" s="56">
        <f t="shared" si="4"/>
        <v>156407056</v>
      </c>
      <c r="H53" s="56">
        <f t="shared" si="4"/>
        <v>-85023257</v>
      </c>
      <c r="I53" s="56">
        <f t="shared" si="4"/>
        <v>-161601291</v>
      </c>
      <c r="J53" s="56">
        <f t="shared" si="4"/>
        <v>-90217492</v>
      </c>
      <c r="K53" s="56">
        <f t="shared" si="4"/>
        <v>-704885</v>
      </c>
      <c r="L53" s="56">
        <f t="shared" si="4"/>
        <v>-27204803</v>
      </c>
      <c r="M53" s="56">
        <f t="shared" si="4"/>
        <v>10290971</v>
      </c>
      <c r="N53" s="56">
        <f t="shared" si="4"/>
        <v>-17618717</v>
      </c>
      <c r="O53" s="56">
        <f t="shared" si="4"/>
        <v>101629587</v>
      </c>
      <c r="P53" s="56">
        <f t="shared" si="4"/>
        <v>355728801</v>
      </c>
      <c r="Q53" s="56">
        <f t="shared" si="4"/>
        <v>-559482996</v>
      </c>
      <c r="R53" s="56">
        <f t="shared" si="4"/>
        <v>-102124608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-209960817</v>
      </c>
      <c r="X53" s="56">
        <f t="shared" si="4"/>
        <v>331273010</v>
      </c>
      <c r="Y53" s="56">
        <f t="shared" si="4"/>
        <v>-541233827</v>
      </c>
      <c r="Z53" s="57">
        <f>+IF(X53&lt;&gt;0,+(Y53/X53)*100,0)</f>
        <v>-163.37999494736985</v>
      </c>
      <c r="AA53" s="54">
        <f>+AA51-AA52</f>
        <v>501043712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-35270591</v>
      </c>
      <c r="D56" s="48">
        <f>SUM(D53:D55)</f>
        <v>0</v>
      </c>
      <c r="E56" s="49">
        <f t="shared" si="5"/>
        <v>451586922</v>
      </c>
      <c r="F56" s="50">
        <f t="shared" si="5"/>
        <v>501043712</v>
      </c>
      <c r="G56" s="50">
        <f t="shared" si="5"/>
        <v>156407056</v>
      </c>
      <c r="H56" s="50">
        <f t="shared" si="5"/>
        <v>-85023257</v>
      </c>
      <c r="I56" s="50">
        <f t="shared" si="5"/>
        <v>-161601291</v>
      </c>
      <c r="J56" s="50">
        <f t="shared" si="5"/>
        <v>-90217492</v>
      </c>
      <c r="K56" s="50">
        <f t="shared" si="5"/>
        <v>-704885</v>
      </c>
      <c r="L56" s="50">
        <f t="shared" si="5"/>
        <v>-27204803</v>
      </c>
      <c r="M56" s="50">
        <f t="shared" si="5"/>
        <v>10290971</v>
      </c>
      <c r="N56" s="50">
        <f t="shared" si="5"/>
        <v>-17618717</v>
      </c>
      <c r="O56" s="50">
        <f t="shared" si="5"/>
        <v>101629587</v>
      </c>
      <c r="P56" s="50">
        <f t="shared" si="5"/>
        <v>355728801</v>
      </c>
      <c r="Q56" s="50">
        <f t="shared" si="5"/>
        <v>-559482996</v>
      </c>
      <c r="R56" s="50">
        <f t="shared" si="5"/>
        <v>-102124608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-209960817</v>
      </c>
      <c r="X56" s="50">
        <f t="shared" si="5"/>
        <v>331273010</v>
      </c>
      <c r="Y56" s="50">
        <f t="shared" si="5"/>
        <v>-541233827</v>
      </c>
      <c r="Z56" s="51">
        <f>+IF(X56&lt;&gt;0,+(Y56/X56)*100,0)</f>
        <v>-163.37999494736985</v>
      </c>
      <c r="AA56" s="48">
        <f>SUM(AA53:AA55)</f>
        <v>501043712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-35270591</v>
      </c>
      <c r="D59" s="65">
        <f>SUM(D56:D58)</f>
        <v>0</v>
      </c>
      <c r="E59" s="66">
        <f t="shared" si="6"/>
        <v>451586922</v>
      </c>
      <c r="F59" s="67">
        <f t="shared" si="6"/>
        <v>501043712</v>
      </c>
      <c r="G59" s="67">
        <f t="shared" si="6"/>
        <v>156407056</v>
      </c>
      <c r="H59" s="67">
        <f t="shared" si="6"/>
        <v>-85023257</v>
      </c>
      <c r="I59" s="67">
        <f t="shared" si="6"/>
        <v>-161601291</v>
      </c>
      <c r="J59" s="67">
        <f t="shared" si="6"/>
        <v>-90217492</v>
      </c>
      <c r="K59" s="67">
        <f t="shared" si="6"/>
        <v>-704885</v>
      </c>
      <c r="L59" s="67">
        <f t="shared" si="6"/>
        <v>-27204803</v>
      </c>
      <c r="M59" s="67">
        <f t="shared" si="6"/>
        <v>10290971</v>
      </c>
      <c r="N59" s="67">
        <f t="shared" si="6"/>
        <v>-17618717</v>
      </c>
      <c r="O59" s="67">
        <f t="shared" si="6"/>
        <v>101629587</v>
      </c>
      <c r="P59" s="67">
        <f t="shared" si="6"/>
        <v>355728801</v>
      </c>
      <c r="Q59" s="67">
        <f t="shared" si="6"/>
        <v>-559482996</v>
      </c>
      <c r="R59" s="67">
        <f t="shared" si="6"/>
        <v>-102124608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-209960817</v>
      </c>
      <c r="X59" s="67">
        <f t="shared" si="6"/>
        <v>331273010</v>
      </c>
      <c r="Y59" s="67">
        <f t="shared" si="6"/>
        <v>-541233827</v>
      </c>
      <c r="Z59" s="68">
        <f>+IF(X59&lt;&gt;0,+(Y59/X59)*100,0)</f>
        <v>-163.37999494736985</v>
      </c>
      <c r="AA59" s="65">
        <f>SUM(AA56:AA58)</f>
        <v>501043712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848124</v>
      </c>
      <c r="D34" s="20"/>
      <c r="E34" s="21">
        <v>3777724</v>
      </c>
      <c r="F34" s="22">
        <v>2958345</v>
      </c>
      <c r="G34" s="22">
        <v>69771</v>
      </c>
      <c r="H34" s="22">
        <v>62520</v>
      </c>
      <c r="I34" s="22">
        <v>69182</v>
      </c>
      <c r="J34" s="22">
        <v>201473</v>
      </c>
      <c r="K34" s="22">
        <v>65457</v>
      </c>
      <c r="L34" s="22">
        <v>149080</v>
      </c>
      <c r="M34" s="22">
        <v>200264</v>
      </c>
      <c r="N34" s="22">
        <v>414801</v>
      </c>
      <c r="O34" s="22">
        <v>164892</v>
      </c>
      <c r="P34" s="22">
        <v>183123</v>
      </c>
      <c r="Q34" s="22">
        <v>183133</v>
      </c>
      <c r="R34" s="22">
        <v>531148</v>
      </c>
      <c r="S34" s="22"/>
      <c r="T34" s="22"/>
      <c r="U34" s="22"/>
      <c r="V34" s="22"/>
      <c r="W34" s="22">
        <v>1147422</v>
      </c>
      <c r="X34" s="22">
        <v>2218770</v>
      </c>
      <c r="Y34" s="22">
        <v>-1071348</v>
      </c>
      <c r="Z34" s="23">
        <v>-48.285671791127513</v>
      </c>
      <c r="AA34" s="20">
        <v>2958345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624265</v>
      </c>
      <c r="D37" s="20"/>
      <c r="E37" s="21">
        <v>4000000</v>
      </c>
      <c r="F37" s="22">
        <v>3000000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2250000</v>
      </c>
      <c r="Y37" s="22">
        <v>-2250000</v>
      </c>
      <c r="Z37" s="23">
        <v>-100</v>
      </c>
      <c r="AA37" s="20">
        <v>3000000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40368772</v>
      </c>
      <c r="D41" s="20"/>
      <c r="E41" s="21">
        <v>6500000</v>
      </c>
      <c r="F41" s="22">
        <v>4400000</v>
      </c>
      <c r="G41" s="22"/>
      <c r="H41" s="22">
        <v>192395</v>
      </c>
      <c r="I41" s="22"/>
      <c r="J41" s="22">
        <v>192395</v>
      </c>
      <c r="K41" s="22">
        <v>821739</v>
      </c>
      <c r="L41" s="22"/>
      <c r="M41" s="22"/>
      <c r="N41" s="22">
        <v>821739</v>
      </c>
      <c r="O41" s="22"/>
      <c r="P41" s="22"/>
      <c r="Q41" s="22"/>
      <c r="R41" s="22"/>
      <c r="S41" s="22"/>
      <c r="T41" s="22"/>
      <c r="U41" s="22"/>
      <c r="V41" s="22"/>
      <c r="W41" s="22">
        <v>1014134</v>
      </c>
      <c r="X41" s="22">
        <v>3299994</v>
      </c>
      <c r="Y41" s="22">
        <v>-2285860</v>
      </c>
      <c r="Z41" s="23">
        <v>-69.268610791413565</v>
      </c>
      <c r="AA41" s="20">
        <v>4400000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9209188</v>
      </c>
      <c r="D44" s="20"/>
      <c r="E44" s="21">
        <v>12099185</v>
      </c>
      <c r="F44" s="22">
        <v>13138135</v>
      </c>
      <c r="G44" s="22">
        <v>3170</v>
      </c>
      <c r="H44" s="22">
        <v>1342560</v>
      </c>
      <c r="I44" s="22">
        <v>756030</v>
      </c>
      <c r="J44" s="22">
        <v>2101760</v>
      </c>
      <c r="K44" s="22">
        <v>1648999</v>
      </c>
      <c r="L44" s="22">
        <v>1121137</v>
      </c>
      <c r="M44" s="22">
        <v>1219207</v>
      </c>
      <c r="N44" s="22">
        <v>3989343</v>
      </c>
      <c r="O44" s="22">
        <v>1140393</v>
      </c>
      <c r="P44" s="22">
        <v>1193462</v>
      </c>
      <c r="Q44" s="22">
        <v>1147424</v>
      </c>
      <c r="R44" s="22">
        <v>3481279</v>
      </c>
      <c r="S44" s="22"/>
      <c r="T44" s="22"/>
      <c r="U44" s="22"/>
      <c r="V44" s="22"/>
      <c r="W44" s="22">
        <v>9572382</v>
      </c>
      <c r="X44" s="22">
        <v>9853605</v>
      </c>
      <c r="Y44" s="22">
        <v>-281223</v>
      </c>
      <c r="Z44" s="23">
        <v>-2.8540112984029706</v>
      </c>
      <c r="AA44" s="20">
        <v>13138135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51050349</v>
      </c>
      <c r="D47" s="29">
        <f t="shared" ref="D47:Y47" si="1">SUM(D34:D46)</f>
        <v>0</v>
      </c>
      <c r="E47" s="30">
        <f t="shared" si="1"/>
        <v>26376909</v>
      </c>
      <c r="F47" s="31">
        <f t="shared" si="1"/>
        <v>23496480</v>
      </c>
      <c r="G47" s="31">
        <f t="shared" si="1"/>
        <v>72941</v>
      </c>
      <c r="H47" s="31">
        <f t="shared" si="1"/>
        <v>1597475</v>
      </c>
      <c r="I47" s="31">
        <f t="shared" si="1"/>
        <v>825212</v>
      </c>
      <c r="J47" s="31">
        <f t="shared" si="1"/>
        <v>2495628</v>
      </c>
      <c r="K47" s="31">
        <f t="shared" si="1"/>
        <v>2536195</v>
      </c>
      <c r="L47" s="31">
        <f t="shared" si="1"/>
        <v>1270217</v>
      </c>
      <c r="M47" s="31">
        <f t="shared" si="1"/>
        <v>1419471</v>
      </c>
      <c r="N47" s="31">
        <f t="shared" si="1"/>
        <v>5225883</v>
      </c>
      <c r="O47" s="31">
        <f t="shared" si="1"/>
        <v>1305285</v>
      </c>
      <c r="P47" s="31">
        <f t="shared" si="1"/>
        <v>1376585</v>
      </c>
      <c r="Q47" s="31">
        <f t="shared" si="1"/>
        <v>1330557</v>
      </c>
      <c r="R47" s="31">
        <f t="shared" si="1"/>
        <v>4012427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11733938</v>
      </c>
      <c r="X47" s="31">
        <f t="shared" si="1"/>
        <v>17622369</v>
      </c>
      <c r="Y47" s="31">
        <f t="shared" si="1"/>
        <v>-5888431</v>
      </c>
      <c r="Z47" s="32">
        <f>+IF(X47&lt;&gt;0,+(Y47/X47)*100,0)</f>
        <v>-33.414525595281766</v>
      </c>
      <c r="AA47" s="29">
        <f>SUM(AA34:AA46)</f>
        <v>23496480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-51050349</v>
      </c>
      <c r="D48" s="39">
        <f t="shared" si="2"/>
        <v>0</v>
      </c>
      <c r="E48" s="40">
        <f t="shared" si="2"/>
        <v>-26376909</v>
      </c>
      <c r="F48" s="41">
        <f t="shared" si="2"/>
        <v>-23496480</v>
      </c>
      <c r="G48" s="41">
        <f t="shared" si="2"/>
        <v>-72941</v>
      </c>
      <c r="H48" s="41">
        <f t="shared" si="2"/>
        <v>-1597475</v>
      </c>
      <c r="I48" s="41">
        <f t="shared" si="2"/>
        <v>-825212</v>
      </c>
      <c r="J48" s="41">
        <f t="shared" si="2"/>
        <v>-2495628</v>
      </c>
      <c r="K48" s="41">
        <f t="shared" si="2"/>
        <v>-2536195</v>
      </c>
      <c r="L48" s="41">
        <f t="shared" si="2"/>
        <v>-1270217</v>
      </c>
      <c r="M48" s="41">
        <f t="shared" si="2"/>
        <v>-1419471</v>
      </c>
      <c r="N48" s="41">
        <f t="shared" si="2"/>
        <v>-5225883</v>
      </c>
      <c r="O48" s="41">
        <f t="shared" si="2"/>
        <v>-1305285</v>
      </c>
      <c r="P48" s="41">
        <f t="shared" si="2"/>
        <v>-1376585</v>
      </c>
      <c r="Q48" s="41">
        <f t="shared" si="2"/>
        <v>-1330557</v>
      </c>
      <c r="R48" s="41">
        <f t="shared" si="2"/>
        <v>-4012427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-11733938</v>
      </c>
      <c r="X48" s="41">
        <f t="shared" si="2"/>
        <v>-17622369</v>
      </c>
      <c r="Y48" s="41">
        <f t="shared" si="2"/>
        <v>5888431</v>
      </c>
      <c r="Z48" s="42">
        <f>+IF(X48&lt;&gt;0,+(Y48/X48)*100,0)</f>
        <v>-33.414525595281766</v>
      </c>
      <c r="AA48" s="39">
        <f>+AA32-AA47</f>
        <v>-23496480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-51050349</v>
      </c>
      <c r="D51" s="48">
        <f t="shared" si="3"/>
        <v>0</v>
      </c>
      <c r="E51" s="49">
        <f t="shared" si="3"/>
        <v>-26376909</v>
      </c>
      <c r="F51" s="50">
        <f t="shared" si="3"/>
        <v>-23496480</v>
      </c>
      <c r="G51" s="50">
        <f t="shared" si="3"/>
        <v>-72941</v>
      </c>
      <c r="H51" s="50">
        <f t="shared" si="3"/>
        <v>-1597475</v>
      </c>
      <c r="I51" s="50">
        <f t="shared" si="3"/>
        <v>-825212</v>
      </c>
      <c r="J51" s="50">
        <f t="shared" si="3"/>
        <v>-2495628</v>
      </c>
      <c r="K51" s="50">
        <f t="shared" si="3"/>
        <v>-2536195</v>
      </c>
      <c r="L51" s="50">
        <f t="shared" si="3"/>
        <v>-1270217</v>
      </c>
      <c r="M51" s="50">
        <f t="shared" si="3"/>
        <v>-1419471</v>
      </c>
      <c r="N51" s="50">
        <f t="shared" si="3"/>
        <v>-5225883</v>
      </c>
      <c r="O51" s="50">
        <f t="shared" si="3"/>
        <v>-1305285</v>
      </c>
      <c r="P51" s="50">
        <f t="shared" si="3"/>
        <v>-1376585</v>
      </c>
      <c r="Q51" s="50">
        <f t="shared" si="3"/>
        <v>-1330557</v>
      </c>
      <c r="R51" s="50">
        <f t="shared" si="3"/>
        <v>-4012427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-11733938</v>
      </c>
      <c r="X51" s="50">
        <f t="shared" si="3"/>
        <v>-17622369</v>
      </c>
      <c r="Y51" s="50">
        <f t="shared" si="3"/>
        <v>5888431</v>
      </c>
      <c r="Z51" s="51">
        <f>+IF(X51&lt;&gt;0,+(Y51/X51)*100,0)</f>
        <v>-33.414525595281766</v>
      </c>
      <c r="AA51" s="48">
        <f>SUM(AA48:AA50)</f>
        <v>-23496480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-51050349</v>
      </c>
      <c r="D53" s="54">
        <f>+D51-D52</f>
        <v>0</v>
      </c>
      <c r="E53" s="55">
        <f t="shared" si="4"/>
        <v>-26376909</v>
      </c>
      <c r="F53" s="56">
        <f t="shared" si="4"/>
        <v>-23496480</v>
      </c>
      <c r="G53" s="56">
        <f t="shared" si="4"/>
        <v>-72941</v>
      </c>
      <c r="H53" s="56">
        <f t="shared" si="4"/>
        <v>-1597475</v>
      </c>
      <c r="I53" s="56">
        <f t="shared" si="4"/>
        <v>-825212</v>
      </c>
      <c r="J53" s="56">
        <f t="shared" si="4"/>
        <v>-2495628</v>
      </c>
      <c r="K53" s="56">
        <f t="shared" si="4"/>
        <v>-2536195</v>
      </c>
      <c r="L53" s="56">
        <f t="shared" si="4"/>
        <v>-1270217</v>
      </c>
      <c r="M53" s="56">
        <f t="shared" si="4"/>
        <v>-1419471</v>
      </c>
      <c r="N53" s="56">
        <f t="shared" si="4"/>
        <v>-5225883</v>
      </c>
      <c r="O53" s="56">
        <f t="shared" si="4"/>
        <v>-1305285</v>
      </c>
      <c r="P53" s="56">
        <f t="shared" si="4"/>
        <v>-1376585</v>
      </c>
      <c r="Q53" s="56">
        <f t="shared" si="4"/>
        <v>-1330557</v>
      </c>
      <c r="R53" s="56">
        <f t="shared" si="4"/>
        <v>-4012427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-11733938</v>
      </c>
      <c r="X53" s="56">
        <f t="shared" si="4"/>
        <v>-17622369</v>
      </c>
      <c r="Y53" s="56">
        <f t="shared" si="4"/>
        <v>5888431</v>
      </c>
      <c r="Z53" s="57">
        <f>+IF(X53&lt;&gt;0,+(Y53/X53)*100,0)</f>
        <v>-33.414525595281766</v>
      </c>
      <c r="AA53" s="54">
        <f>+AA51-AA52</f>
        <v>-23496480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-51050349</v>
      </c>
      <c r="D56" s="48">
        <f>SUM(D53:D55)</f>
        <v>0</v>
      </c>
      <c r="E56" s="49">
        <f t="shared" si="5"/>
        <v>-26376909</v>
      </c>
      <c r="F56" s="50">
        <f t="shared" si="5"/>
        <v>-23496480</v>
      </c>
      <c r="G56" s="50">
        <f t="shared" si="5"/>
        <v>-72941</v>
      </c>
      <c r="H56" s="50">
        <f t="shared" si="5"/>
        <v>-1597475</v>
      </c>
      <c r="I56" s="50">
        <f t="shared" si="5"/>
        <v>-825212</v>
      </c>
      <c r="J56" s="50">
        <f t="shared" si="5"/>
        <v>-2495628</v>
      </c>
      <c r="K56" s="50">
        <f t="shared" si="5"/>
        <v>-2536195</v>
      </c>
      <c r="L56" s="50">
        <f t="shared" si="5"/>
        <v>-1270217</v>
      </c>
      <c r="M56" s="50">
        <f t="shared" si="5"/>
        <v>-1419471</v>
      </c>
      <c r="N56" s="50">
        <f t="shared" si="5"/>
        <v>-5225883</v>
      </c>
      <c r="O56" s="50">
        <f t="shared" si="5"/>
        <v>-1305285</v>
      </c>
      <c r="P56" s="50">
        <f t="shared" si="5"/>
        <v>-1376585</v>
      </c>
      <c r="Q56" s="50">
        <f t="shared" si="5"/>
        <v>-1330557</v>
      </c>
      <c r="R56" s="50">
        <f t="shared" si="5"/>
        <v>-4012427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-11733938</v>
      </c>
      <c r="X56" s="50">
        <f t="shared" si="5"/>
        <v>-17622369</v>
      </c>
      <c r="Y56" s="50">
        <f t="shared" si="5"/>
        <v>5888431</v>
      </c>
      <c r="Z56" s="51">
        <f>+IF(X56&lt;&gt;0,+(Y56/X56)*100,0)</f>
        <v>-33.414525595281766</v>
      </c>
      <c r="AA56" s="48">
        <f>SUM(AA53:AA55)</f>
        <v>-23496480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-51050349</v>
      </c>
      <c r="D59" s="65">
        <f>SUM(D56:D58)</f>
        <v>0</v>
      </c>
      <c r="E59" s="66">
        <f t="shared" si="6"/>
        <v>-26376909</v>
      </c>
      <c r="F59" s="67">
        <f t="shared" si="6"/>
        <v>-23496480</v>
      </c>
      <c r="G59" s="67">
        <f t="shared" si="6"/>
        <v>-72941</v>
      </c>
      <c r="H59" s="67">
        <f t="shared" si="6"/>
        <v>-1597475</v>
      </c>
      <c r="I59" s="67">
        <f t="shared" si="6"/>
        <v>-825212</v>
      </c>
      <c r="J59" s="67">
        <f t="shared" si="6"/>
        <v>-2495628</v>
      </c>
      <c r="K59" s="67">
        <f t="shared" si="6"/>
        <v>-2536195</v>
      </c>
      <c r="L59" s="67">
        <f t="shared" si="6"/>
        <v>-1270217</v>
      </c>
      <c r="M59" s="67">
        <f t="shared" si="6"/>
        <v>-1419471</v>
      </c>
      <c r="N59" s="67">
        <f t="shared" si="6"/>
        <v>-5225883</v>
      </c>
      <c r="O59" s="67">
        <f t="shared" si="6"/>
        <v>-1305285</v>
      </c>
      <c r="P59" s="67">
        <f t="shared" si="6"/>
        <v>-1376585</v>
      </c>
      <c r="Q59" s="67">
        <f t="shared" si="6"/>
        <v>-1330557</v>
      </c>
      <c r="R59" s="67">
        <f t="shared" si="6"/>
        <v>-4012427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-11733938</v>
      </c>
      <c r="X59" s="67">
        <f t="shared" si="6"/>
        <v>-17622369</v>
      </c>
      <c r="Y59" s="67">
        <f t="shared" si="6"/>
        <v>5888431</v>
      </c>
      <c r="Z59" s="68">
        <f>+IF(X59&lt;&gt;0,+(Y59/X59)*100,0)</f>
        <v>-33.414525595281766</v>
      </c>
      <c r="AA59" s="65">
        <f>SUM(AA56:AA58)</f>
        <v>-23496480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17098572</v>
      </c>
      <c r="D6" s="20"/>
      <c r="E6" s="21">
        <v>22396241</v>
      </c>
      <c r="F6" s="22">
        <v>24396241</v>
      </c>
      <c r="G6" s="22">
        <v>2309301</v>
      </c>
      <c r="H6" s="22">
        <v>2290196</v>
      </c>
      <c r="I6" s="22">
        <v>2351215</v>
      </c>
      <c r="J6" s="22">
        <v>6950712</v>
      </c>
      <c r="K6" s="22">
        <v>1683337</v>
      </c>
      <c r="L6" s="22">
        <v>2005339</v>
      </c>
      <c r="M6" s="22">
        <v>1730503</v>
      </c>
      <c r="N6" s="22">
        <v>5419179</v>
      </c>
      <c r="O6" s="22">
        <v>1751122</v>
      </c>
      <c r="P6" s="22">
        <v>1881770</v>
      </c>
      <c r="Q6" s="22">
        <v>2299296</v>
      </c>
      <c r="R6" s="22">
        <v>5932188</v>
      </c>
      <c r="S6" s="22"/>
      <c r="T6" s="22"/>
      <c r="U6" s="22"/>
      <c r="V6" s="22"/>
      <c r="W6" s="22">
        <v>18302079</v>
      </c>
      <c r="X6" s="22">
        <v>17597177</v>
      </c>
      <c r="Y6" s="22">
        <v>704902</v>
      </c>
      <c r="Z6" s="23">
        <v>4.0057675160055508</v>
      </c>
      <c r="AA6" s="20">
        <v>24396241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2158820</v>
      </c>
      <c r="D13" s="20"/>
      <c r="E13" s="21">
        <v>726646</v>
      </c>
      <c r="F13" s="22">
        <v>726646</v>
      </c>
      <c r="G13" s="22">
        <v>70000</v>
      </c>
      <c r="H13" s="22">
        <v>69936</v>
      </c>
      <c r="I13" s="22">
        <v>55752</v>
      </c>
      <c r="J13" s="22">
        <v>195688</v>
      </c>
      <c r="K13" s="22">
        <v>72222</v>
      </c>
      <c r="L13" s="22">
        <v>41834</v>
      </c>
      <c r="M13" s="22">
        <v>77105</v>
      </c>
      <c r="N13" s="22">
        <v>191161</v>
      </c>
      <c r="O13" s="22">
        <v>77428</v>
      </c>
      <c r="P13" s="22">
        <v>55538</v>
      </c>
      <c r="Q13" s="22">
        <v>72936</v>
      </c>
      <c r="R13" s="22">
        <v>205902</v>
      </c>
      <c r="S13" s="22"/>
      <c r="T13" s="22"/>
      <c r="U13" s="22"/>
      <c r="V13" s="22"/>
      <c r="W13" s="22">
        <v>592751</v>
      </c>
      <c r="X13" s="22">
        <v>544986</v>
      </c>
      <c r="Y13" s="22">
        <v>47765</v>
      </c>
      <c r="Z13" s="23">
        <v>8.7644453252010148</v>
      </c>
      <c r="AA13" s="20">
        <v>726646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24985554</v>
      </c>
      <c r="D25" s="20"/>
      <c r="E25" s="21">
        <v>15996000</v>
      </c>
      <c r="F25" s="22">
        <v>15996000</v>
      </c>
      <c r="G25" s="22">
        <v>7451230</v>
      </c>
      <c r="H25" s="22">
        <v>22400</v>
      </c>
      <c r="I25" s="22"/>
      <c r="J25" s="22">
        <v>7473630</v>
      </c>
      <c r="K25" s="22">
        <v>166133</v>
      </c>
      <c r="L25" s="22">
        <v>3459305</v>
      </c>
      <c r="M25" s="22">
        <v>1799773</v>
      </c>
      <c r="N25" s="22">
        <v>5425211</v>
      </c>
      <c r="O25" s="22"/>
      <c r="P25" s="22">
        <v>3200535</v>
      </c>
      <c r="Q25" s="22">
        <v>792112</v>
      </c>
      <c r="R25" s="22">
        <v>3992647</v>
      </c>
      <c r="S25" s="22"/>
      <c r="T25" s="22"/>
      <c r="U25" s="22"/>
      <c r="V25" s="22"/>
      <c r="W25" s="22">
        <v>16891488</v>
      </c>
      <c r="X25" s="22">
        <v>11997000</v>
      </c>
      <c r="Y25" s="22">
        <v>4894488</v>
      </c>
      <c r="Z25" s="23">
        <v>40.797599399849958</v>
      </c>
      <c r="AA25" s="20">
        <v>15996000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44242946</v>
      </c>
      <c r="D32" s="29">
        <f t="shared" ref="D32:Y32" si="0">SUM(D6:D31)</f>
        <v>0</v>
      </c>
      <c r="E32" s="30">
        <f t="shared" si="0"/>
        <v>39118887</v>
      </c>
      <c r="F32" s="31">
        <f t="shared" si="0"/>
        <v>41118887</v>
      </c>
      <c r="G32" s="31">
        <f t="shared" si="0"/>
        <v>9830531</v>
      </c>
      <c r="H32" s="31">
        <f t="shared" si="0"/>
        <v>2382532</v>
      </c>
      <c r="I32" s="31">
        <f t="shared" si="0"/>
        <v>2406967</v>
      </c>
      <c r="J32" s="31">
        <f t="shared" si="0"/>
        <v>14620030</v>
      </c>
      <c r="K32" s="31">
        <f t="shared" si="0"/>
        <v>1921692</v>
      </c>
      <c r="L32" s="31">
        <f t="shared" si="0"/>
        <v>5506478</v>
      </c>
      <c r="M32" s="31">
        <f t="shared" si="0"/>
        <v>3607381</v>
      </c>
      <c r="N32" s="31">
        <f t="shared" si="0"/>
        <v>11035551</v>
      </c>
      <c r="O32" s="31">
        <f t="shared" si="0"/>
        <v>1828550</v>
      </c>
      <c r="P32" s="31">
        <f t="shared" si="0"/>
        <v>5137843</v>
      </c>
      <c r="Q32" s="31">
        <f t="shared" si="0"/>
        <v>3164344</v>
      </c>
      <c r="R32" s="31">
        <f t="shared" si="0"/>
        <v>10130737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35786318</v>
      </c>
      <c r="X32" s="31">
        <f t="shared" si="0"/>
        <v>30139163</v>
      </c>
      <c r="Y32" s="31">
        <f t="shared" si="0"/>
        <v>5647155</v>
      </c>
      <c r="Z32" s="32">
        <f>+IF(X32&lt;&gt;0,+(Y32/X32)*100,0)</f>
        <v>18.736933736348284</v>
      </c>
      <c r="AA32" s="29">
        <f>SUM(AA6:AA31)</f>
        <v>41118887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5681830</v>
      </c>
      <c r="D34" s="20"/>
      <c r="E34" s="21">
        <v>6040460</v>
      </c>
      <c r="F34" s="22">
        <v>6260460</v>
      </c>
      <c r="G34" s="22">
        <v>506879</v>
      </c>
      <c r="H34" s="22"/>
      <c r="I34" s="22">
        <v>1101674</v>
      </c>
      <c r="J34" s="22">
        <v>1608553</v>
      </c>
      <c r="K34" s="22">
        <v>506894</v>
      </c>
      <c r="L34" s="22">
        <v>536173</v>
      </c>
      <c r="M34" s="22">
        <v>478280</v>
      </c>
      <c r="N34" s="22">
        <v>1521347</v>
      </c>
      <c r="O34" s="22">
        <v>10580</v>
      </c>
      <c r="P34" s="22">
        <v>968817</v>
      </c>
      <c r="Q34" s="22">
        <v>592749</v>
      </c>
      <c r="R34" s="22">
        <v>1572146</v>
      </c>
      <c r="S34" s="22"/>
      <c r="T34" s="22"/>
      <c r="U34" s="22"/>
      <c r="V34" s="22"/>
      <c r="W34" s="22">
        <v>4702046</v>
      </c>
      <c r="X34" s="22">
        <v>4618330</v>
      </c>
      <c r="Y34" s="22">
        <v>83716</v>
      </c>
      <c r="Z34" s="23">
        <v>1.8126898684156394</v>
      </c>
      <c r="AA34" s="20">
        <v>6260460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16897055</v>
      </c>
      <c r="D36" s="20"/>
      <c r="E36" s="21">
        <v>21840805</v>
      </c>
      <c r="F36" s="22">
        <v>21840805</v>
      </c>
      <c r="G36" s="22">
        <v>2698302</v>
      </c>
      <c r="H36" s="22">
        <v>2698302</v>
      </c>
      <c r="I36" s="22"/>
      <c r="J36" s="22">
        <v>5396604</v>
      </c>
      <c r="K36" s="22">
        <v>6261387</v>
      </c>
      <c r="L36" s="22">
        <v>1443120</v>
      </c>
      <c r="M36" s="22"/>
      <c r="N36" s="22">
        <v>7704507</v>
      </c>
      <c r="O36" s="22">
        <v>2623223</v>
      </c>
      <c r="P36" s="22">
        <v>-1429328</v>
      </c>
      <c r="Q36" s="22"/>
      <c r="R36" s="22">
        <v>1193895</v>
      </c>
      <c r="S36" s="22"/>
      <c r="T36" s="22"/>
      <c r="U36" s="22"/>
      <c r="V36" s="22"/>
      <c r="W36" s="22">
        <v>14295006</v>
      </c>
      <c r="X36" s="22">
        <v>16380603</v>
      </c>
      <c r="Y36" s="22">
        <v>-2085597</v>
      </c>
      <c r="Z36" s="23">
        <v>-12.732113707901963</v>
      </c>
      <c r="AA36" s="20">
        <v>21840805</v>
      </c>
    </row>
    <row r="37" spans="1:27" ht="13.5" x14ac:dyDescent="0.25">
      <c r="A37" s="19" t="s">
        <v>63</v>
      </c>
      <c r="B37" s="15" t="s">
        <v>32</v>
      </c>
      <c r="C37" s="20">
        <v>3638994</v>
      </c>
      <c r="D37" s="20"/>
      <c r="E37" s="21">
        <v>2010834</v>
      </c>
      <c r="F37" s="22">
        <v>1810834</v>
      </c>
      <c r="G37" s="22">
        <v>9555</v>
      </c>
      <c r="H37" s="22">
        <v>17704</v>
      </c>
      <c r="I37" s="22">
        <v>7380</v>
      </c>
      <c r="J37" s="22">
        <v>34639</v>
      </c>
      <c r="K37" s="22">
        <v>155620</v>
      </c>
      <c r="L37" s="22">
        <v>9337</v>
      </c>
      <c r="M37" s="22">
        <v>374717</v>
      </c>
      <c r="N37" s="22">
        <v>539674</v>
      </c>
      <c r="O37" s="22">
        <v>42481</v>
      </c>
      <c r="P37" s="22">
        <v>378286</v>
      </c>
      <c r="Q37" s="22">
        <v>127909</v>
      </c>
      <c r="R37" s="22">
        <v>548676</v>
      </c>
      <c r="S37" s="22"/>
      <c r="T37" s="22"/>
      <c r="U37" s="22"/>
      <c r="V37" s="22"/>
      <c r="W37" s="22">
        <v>1122989</v>
      </c>
      <c r="X37" s="22">
        <v>1428121</v>
      </c>
      <c r="Y37" s="22">
        <v>-305132</v>
      </c>
      <c r="Z37" s="23">
        <v>-21.365976692451131</v>
      </c>
      <c r="AA37" s="20">
        <v>1810834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2250035</v>
      </c>
      <c r="D39" s="20"/>
      <c r="E39" s="21">
        <v>462124</v>
      </c>
      <c r="F39" s="22">
        <v>1412124</v>
      </c>
      <c r="G39" s="22"/>
      <c r="H39" s="22"/>
      <c r="I39" s="22"/>
      <c r="J39" s="22"/>
      <c r="K39" s="22"/>
      <c r="L39" s="22"/>
      <c r="M39" s="22">
        <v>1206668</v>
      </c>
      <c r="N39" s="22">
        <v>1206668</v>
      </c>
      <c r="O39" s="22">
        <v>203297</v>
      </c>
      <c r="P39" s="22"/>
      <c r="Q39" s="22"/>
      <c r="R39" s="22">
        <v>203297</v>
      </c>
      <c r="S39" s="22"/>
      <c r="T39" s="22"/>
      <c r="U39" s="22"/>
      <c r="V39" s="22"/>
      <c r="W39" s="22">
        <v>1409965</v>
      </c>
      <c r="X39" s="22">
        <v>726590</v>
      </c>
      <c r="Y39" s="22">
        <v>683375</v>
      </c>
      <c r="Z39" s="23">
        <v>94.052354147455915</v>
      </c>
      <c r="AA39" s="20">
        <v>1412124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26787127</v>
      </c>
      <c r="D41" s="20"/>
      <c r="E41" s="21">
        <v>17627682</v>
      </c>
      <c r="F41" s="22">
        <v>17753976</v>
      </c>
      <c r="G41" s="22">
        <v>6535224</v>
      </c>
      <c r="H41" s="22">
        <v>22400</v>
      </c>
      <c r="I41" s="22">
        <v>76122</v>
      </c>
      <c r="J41" s="22">
        <v>6633746</v>
      </c>
      <c r="K41" s="22">
        <v>226578</v>
      </c>
      <c r="L41" s="22">
        <v>3062817</v>
      </c>
      <c r="M41" s="22">
        <v>1576491</v>
      </c>
      <c r="N41" s="22">
        <v>4865886</v>
      </c>
      <c r="O41" s="22"/>
      <c r="P41" s="22">
        <v>2990946</v>
      </c>
      <c r="Q41" s="22">
        <v>889673</v>
      </c>
      <c r="R41" s="22">
        <v>3880619</v>
      </c>
      <c r="S41" s="22"/>
      <c r="T41" s="22"/>
      <c r="U41" s="22"/>
      <c r="V41" s="22"/>
      <c r="W41" s="22">
        <v>15380251</v>
      </c>
      <c r="X41" s="22">
        <v>13271284</v>
      </c>
      <c r="Y41" s="22">
        <v>2108967</v>
      </c>
      <c r="Z41" s="23">
        <v>15.891205402581996</v>
      </c>
      <c r="AA41" s="20">
        <v>17753976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4520212</v>
      </c>
      <c r="D44" s="20"/>
      <c r="E44" s="21">
        <v>5663239</v>
      </c>
      <c r="F44" s="22">
        <v>5763239</v>
      </c>
      <c r="G44" s="22">
        <v>477022</v>
      </c>
      <c r="H44" s="22">
        <v>364725</v>
      </c>
      <c r="I44" s="22">
        <v>963532</v>
      </c>
      <c r="J44" s="22">
        <v>1805279</v>
      </c>
      <c r="K44" s="22">
        <v>515505</v>
      </c>
      <c r="L44" s="22">
        <v>513531</v>
      </c>
      <c r="M44" s="22">
        <v>670814</v>
      </c>
      <c r="N44" s="22">
        <v>1699850</v>
      </c>
      <c r="O44" s="22">
        <v>314798</v>
      </c>
      <c r="P44" s="22">
        <v>345036</v>
      </c>
      <c r="Q44" s="22">
        <v>216221</v>
      </c>
      <c r="R44" s="22">
        <v>876055</v>
      </c>
      <c r="S44" s="22"/>
      <c r="T44" s="22"/>
      <c r="U44" s="22"/>
      <c r="V44" s="22"/>
      <c r="W44" s="22">
        <v>4381184</v>
      </c>
      <c r="X44" s="22">
        <v>4287433</v>
      </c>
      <c r="Y44" s="22">
        <v>93751</v>
      </c>
      <c r="Z44" s="23">
        <v>2.1866464152326111</v>
      </c>
      <c r="AA44" s="20">
        <v>5763239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59775253</v>
      </c>
      <c r="D47" s="29">
        <f t="shared" ref="D47:Y47" si="1">SUM(D34:D46)</f>
        <v>0</v>
      </c>
      <c r="E47" s="30">
        <f t="shared" si="1"/>
        <v>53645144</v>
      </c>
      <c r="F47" s="31">
        <f t="shared" si="1"/>
        <v>54841438</v>
      </c>
      <c r="G47" s="31">
        <f t="shared" si="1"/>
        <v>10226982</v>
      </c>
      <c r="H47" s="31">
        <f t="shared" si="1"/>
        <v>3103131</v>
      </c>
      <c r="I47" s="31">
        <f t="shared" si="1"/>
        <v>2148708</v>
      </c>
      <c r="J47" s="31">
        <f t="shared" si="1"/>
        <v>15478821</v>
      </c>
      <c r="K47" s="31">
        <f t="shared" si="1"/>
        <v>7665984</v>
      </c>
      <c r="L47" s="31">
        <f t="shared" si="1"/>
        <v>5564978</v>
      </c>
      <c r="M47" s="31">
        <f t="shared" si="1"/>
        <v>4306970</v>
      </c>
      <c r="N47" s="31">
        <f t="shared" si="1"/>
        <v>17537932</v>
      </c>
      <c r="O47" s="31">
        <f t="shared" si="1"/>
        <v>3194379</v>
      </c>
      <c r="P47" s="31">
        <f t="shared" si="1"/>
        <v>3253757</v>
      </c>
      <c r="Q47" s="31">
        <f t="shared" si="1"/>
        <v>1826552</v>
      </c>
      <c r="R47" s="31">
        <f t="shared" si="1"/>
        <v>8274688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41291441</v>
      </c>
      <c r="X47" s="31">
        <f t="shared" si="1"/>
        <v>40712361</v>
      </c>
      <c r="Y47" s="31">
        <f t="shared" si="1"/>
        <v>579080</v>
      </c>
      <c r="Z47" s="32">
        <f>+IF(X47&lt;&gt;0,+(Y47/X47)*100,0)</f>
        <v>1.4223689950086658</v>
      </c>
      <c r="AA47" s="29">
        <f>SUM(AA34:AA46)</f>
        <v>54841438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-15532307</v>
      </c>
      <c r="D48" s="39">
        <f t="shared" si="2"/>
        <v>0</v>
      </c>
      <c r="E48" s="40">
        <f t="shared" si="2"/>
        <v>-14526257</v>
      </c>
      <c r="F48" s="41">
        <f t="shared" si="2"/>
        <v>-13722551</v>
      </c>
      <c r="G48" s="41">
        <f t="shared" si="2"/>
        <v>-396451</v>
      </c>
      <c r="H48" s="41">
        <f t="shared" si="2"/>
        <v>-720599</v>
      </c>
      <c r="I48" s="41">
        <f t="shared" si="2"/>
        <v>258259</v>
      </c>
      <c r="J48" s="41">
        <f t="shared" si="2"/>
        <v>-858791</v>
      </c>
      <c r="K48" s="41">
        <f t="shared" si="2"/>
        <v>-5744292</v>
      </c>
      <c r="L48" s="41">
        <f t="shared" si="2"/>
        <v>-58500</v>
      </c>
      <c r="M48" s="41">
        <f t="shared" si="2"/>
        <v>-699589</v>
      </c>
      <c r="N48" s="41">
        <f t="shared" si="2"/>
        <v>-6502381</v>
      </c>
      <c r="O48" s="41">
        <f t="shared" si="2"/>
        <v>-1365829</v>
      </c>
      <c r="P48" s="41">
        <f t="shared" si="2"/>
        <v>1884086</v>
      </c>
      <c r="Q48" s="41">
        <f t="shared" si="2"/>
        <v>1337792</v>
      </c>
      <c r="R48" s="41">
        <f t="shared" si="2"/>
        <v>1856049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-5505123</v>
      </c>
      <c r="X48" s="41">
        <f t="shared" si="2"/>
        <v>-10573198</v>
      </c>
      <c r="Y48" s="41">
        <f t="shared" si="2"/>
        <v>5068075</v>
      </c>
      <c r="Z48" s="42">
        <f>+IF(X48&lt;&gt;0,+(Y48/X48)*100,0)</f>
        <v>-47.933227014191921</v>
      </c>
      <c r="AA48" s="39">
        <f>+AA32-AA47</f>
        <v>-13722551</v>
      </c>
    </row>
    <row r="49" spans="1:27" ht="25.5" x14ac:dyDescent="0.25">
      <c r="A49" s="43" t="s">
        <v>74</v>
      </c>
      <c r="B49" s="15" t="s">
        <v>32</v>
      </c>
      <c r="C49" s="20">
        <v>8139185</v>
      </c>
      <c r="D49" s="20"/>
      <c r="E49" s="21"/>
      <c r="F49" s="22">
        <v>2500000</v>
      </c>
      <c r="G49" s="22"/>
      <c r="H49" s="22">
        <v>470394</v>
      </c>
      <c r="I49" s="22">
        <v>-6714</v>
      </c>
      <c r="J49" s="22">
        <v>463680</v>
      </c>
      <c r="K49" s="22">
        <v>1143313</v>
      </c>
      <c r="L49" s="22">
        <v>-231840</v>
      </c>
      <c r="M49" s="22">
        <v>27240</v>
      </c>
      <c r="N49" s="22">
        <v>938713</v>
      </c>
      <c r="O49" s="22"/>
      <c r="P49" s="22">
        <v>178444</v>
      </c>
      <c r="Q49" s="22"/>
      <c r="R49" s="22">
        <v>178444</v>
      </c>
      <c r="S49" s="22"/>
      <c r="T49" s="22"/>
      <c r="U49" s="22"/>
      <c r="V49" s="22"/>
      <c r="W49" s="22">
        <v>1580837</v>
      </c>
      <c r="X49" s="22">
        <v>1000000</v>
      </c>
      <c r="Y49" s="22">
        <v>580837</v>
      </c>
      <c r="Z49" s="23">
        <v>58.083700000000007</v>
      </c>
      <c r="AA49" s="20">
        <v>2500000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-7393122</v>
      </c>
      <c r="D51" s="48">
        <f t="shared" si="3"/>
        <v>0</v>
      </c>
      <c r="E51" s="49">
        <f t="shared" si="3"/>
        <v>-14526257</v>
      </c>
      <c r="F51" s="50">
        <f t="shared" si="3"/>
        <v>-11222551</v>
      </c>
      <c r="G51" s="50">
        <f t="shared" si="3"/>
        <v>-396451</v>
      </c>
      <c r="H51" s="50">
        <f t="shared" si="3"/>
        <v>-250205</v>
      </c>
      <c r="I51" s="50">
        <f t="shared" si="3"/>
        <v>251545</v>
      </c>
      <c r="J51" s="50">
        <f t="shared" si="3"/>
        <v>-395111</v>
      </c>
      <c r="K51" s="50">
        <f t="shared" si="3"/>
        <v>-4600979</v>
      </c>
      <c r="L51" s="50">
        <f t="shared" si="3"/>
        <v>-290340</v>
      </c>
      <c r="M51" s="50">
        <f t="shared" si="3"/>
        <v>-672349</v>
      </c>
      <c r="N51" s="50">
        <f t="shared" si="3"/>
        <v>-5563668</v>
      </c>
      <c r="O51" s="50">
        <f t="shared" si="3"/>
        <v>-1365829</v>
      </c>
      <c r="P51" s="50">
        <f t="shared" si="3"/>
        <v>2062530</v>
      </c>
      <c r="Q51" s="50">
        <f t="shared" si="3"/>
        <v>1337792</v>
      </c>
      <c r="R51" s="50">
        <f t="shared" si="3"/>
        <v>2034493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-3924286</v>
      </c>
      <c r="X51" s="50">
        <f t="shared" si="3"/>
        <v>-9573198</v>
      </c>
      <c r="Y51" s="50">
        <f t="shared" si="3"/>
        <v>5648912</v>
      </c>
      <c r="Z51" s="51">
        <f>+IF(X51&lt;&gt;0,+(Y51/X51)*100,0)</f>
        <v>-59.00757510708543</v>
      </c>
      <c r="AA51" s="48">
        <f>SUM(AA48:AA50)</f>
        <v>-11222551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-7393122</v>
      </c>
      <c r="D53" s="54">
        <f>+D51-D52</f>
        <v>0</v>
      </c>
      <c r="E53" s="55">
        <f t="shared" si="4"/>
        <v>-14526257</v>
      </c>
      <c r="F53" s="56">
        <f t="shared" si="4"/>
        <v>-11222551</v>
      </c>
      <c r="G53" s="56">
        <f t="shared" si="4"/>
        <v>-396451</v>
      </c>
      <c r="H53" s="56">
        <f t="shared" si="4"/>
        <v>-250205</v>
      </c>
      <c r="I53" s="56">
        <f t="shared" si="4"/>
        <v>251545</v>
      </c>
      <c r="J53" s="56">
        <f t="shared" si="4"/>
        <v>-395111</v>
      </c>
      <c r="K53" s="56">
        <f t="shared" si="4"/>
        <v>-4600979</v>
      </c>
      <c r="L53" s="56">
        <f t="shared" si="4"/>
        <v>-290340</v>
      </c>
      <c r="M53" s="56">
        <f t="shared" si="4"/>
        <v>-672349</v>
      </c>
      <c r="N53" s="56">
        <f t="shared" si="4"/>
        <v>-5563668</v>
      </c>
      <c r="O53" s="56">
        <f t="shared" si="4"/>
        <v>-1365829</v>
      </c>
      <c r="P53" s="56">
        <f t="shared" si="4"/>
        <v>2062530</v>
      </c>
      <c r="Q53" s="56">
        <f t="shared" si="4"/>
        <v>1337792</v>
      </c>
      <c r="R53" s="56">
        <f t="shared" si="4"/>
        <v>2034493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-3924286</v>
      </c>
      <c r="X53" s="56">
        <f t="shared" si="4"/>
        <v>-9573198</v>
      </c>
      <c r="Y53" s="56">
        <f t="shared" si="4"/>
        <v>5648912</v>
      </c>
      <c r="Z53" s="57">
        <f>+IF(X53&lt;&gt;0,+(Y53/X53)*100,0)</f>
        <v>-59.00757510708543</v>
      </c>
      <c r="AA53" s="54">
        <f>+AA51-AA52</f>
        <v>-11222551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-7393122</v>
      </c>
      <c r="D56" s="48">
        <f>SUM(D53:D55)</f>
        <v>0</v>
      </c>
      <c r="E56" s="49">
        <f t="shared" si="5"/>
        <v>-14526257</v>
      </c>
      <c r="F56" s="50">
        <f t="shared" si="5"/>
        <v>-11222551</v>
      </c>
      <c r="G56" s="50">
        <f t="shared" si="5"/>
        <v>-396451</v>
      </c>
      <c r="H56" s="50">
        <f t="shared" si="5"/>
        <v>-250205</v>
      </c>
      <c r="I56" s="50">
        <f t="shared" si="5"/>
        <v>251545</v>
      </c>
      <c r="J56" s="50">
        <f t="shared" si="5"/>
        <v>-395111</v>
      </c>
      <c r="K56" s="50">
        <f t="shared" si="5"/>
        <v>-4600979</v>
      </c>
      <c r="L56" s="50">
        <f t="shared" si="5"/>
        <v>-290340</v>
      </c>
      <c r="M56" s="50">
        <f t="shared" si="5"/>
        <v>-672349</v>
      </c>
      <c r="N56" s="50">
        <f t="shared" si="5"/>
        <v>-5563668</v>
      </c>
      <c r="O56" s="50">
        <f t="shared" si="5"/>
        <v>-1365829</v>
      </c>
      <c r="P56" s="50">
        <f t="shared" si="5"/>
        <v>2062530</v>
      </c>
      <c r="Q56" s="50">
        <f t="shared" si="5"/>
        <v>1337792</v>
      </c>
      <c r="R56" s="50">
        <f t="shared" si="5"/>
        <v>2034493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-3924286</v>
      </c>
      <c r="X56" s="50">
        <f t="shared" si="5"/>
        <v>-9573198</v>
      </c>
      <c r="Y56" s="50">
        <f t="shared" si="5"/>
        <v>5648912</v>
      </c>
      <c r="Z56" s="51">
        <f>+IF(X56&lt;&gt;0,+(Y56/X56)*100,0)</f>
        <v>-59.00757510708543</v>
      </c>
      <c r="AA56" s="48">
        <f>SUM(AA53:AA55)</f>
        <v>-11222551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-7393122</v>
      </c>
      <c r="D59" s="65">
        <f>SUM(D56:D58)</f>
        <v>0</v>
      </c>
      <c r="E59" s="66">
        <f t="shared" si="6"/>
        <v>-14526257</v>
      </c>
      <c r="F59" s="67">
        <f t="shared" si="6"/>
        <v>-11222551</v>
      </c>
      <c r="G59" s="67">
        <f t="shared" si="6"/>
        <v>-396451</v>
      </c>
      <c r="H59" s="67">
        <f t="shared" si="6"/>
        <v>-250205</v>
      </c>
      <c r="I59" s="67">
        <f t="shared" si="6"/>
        <v>251545</v>
      </c>
      <c r="J59" s="67">
        <f t="shared" si="6"/>
        <v>-395111</v>
      </c>
      <c r="K59" s="67">
        <f t="shared" si="6"/>
        <v>-4600979</v>
      </c>
      <c r="L59" s="67">
        <f t="shared" si="6"/>
        <v>-290340</v>
      </c>
      <c r="M59" s="67">
        <f t="shared" si="6"/>
        <v>-672349</v>
      </c>
      <c r="N59" s="67">
        <f t="shared" si="6"/>
        <v>-5563668</v>
      </c>
      <c r="O59" s="67">
        <f t="shared" si="6"/>
        <v>-1365829</v>
      </c>
      <c r="P59" s="67">
        <f t="shared" si="6"/>
        <v>2062530</v>
      </c>
      <c r="Q59" s="67">
        <f t="shared" si="6"/>
        <v>1337792</v>
      </c>
      <c r="R59" s="67">
        <f t="shared" si="6"/>
        <v>2034493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-3924286</v>
      </c>
      <c r="X59" s="67">
        <f t="shared" si="6"/>
        <v>-9573198</v>
      </c>
      <c r="Y59" s="67">
        <f t="shared" si="6"/>
        <v>5648912</v>
      </c>
      <c r="Z59" s="68">
        <f>+IF(X59&lt;&gt;0,+(Y59/X59)*100,0)</f>
        <v>-59.00757510708543</v>
      </c>
      <c r="AA59" s="65">
        <f>SUM(AA56:AA58)</f>
        <v>-11222551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651012942</v>
      </c>
      <c r="D6" s="20"/>
      <c r="E6" s="21">
        <v>763000000</v>
      </c>
      <c r="F6" s="22">
        <v>816883599</v>
      </c>
      <c r="G6" s="22">
        <v>69340535</v>
      </c>
      <c r="H6" s="22">
        <v>82213251</v>
      </c>
      <c r="I6" s="22">
        <v>74311177</v>
      </c>
      <c r="J6" s="22">
        <v>225864963</v>
      </c>
      <c r="K6" s="22">
        <v>61805860</v>
      </c>
      <c r="L6" s="22">
        <v>59231740</v>
      </c>
      <c r="M6" s="22">
        <v>61881304</v>
      </c>
      <c r="N6" s="22">
        <v>182918904</v>
      </c>
      <c r="O6" s="22">
        <v>59830717</v>
      </c>
      <c r="P6" s="22">
        <v>65717902</v>
      </c>
      <c r="Q6" s="22">
        <v>55824014</v>
      </c>
      <c r="R6" s="22">
        <v>181372633</v>
      </c>
      <c r="S6" s="22"/>
      <c r="T6" s="22"/>
      <c r="U6" s="22"/>
      <c r="V6" s="22"/>
      <c r="W6" s="22">
        <v>590156500</v>
      </c>
      <c r="X6" s="22">
        <v>617104006</v>
      </c>
      <c r="Y6" s="22">
        <v>-26947506</v>
      </c>
      <c r="Z6" s="23">
        <v>-4.3667689300334889</v>
      </c>
      <c r="AA6" s="20">
        <v>816883599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21563760</v>
      </c>
      <c r="D25" s="20"/>
      <c r="E25" s="21">
        <v>24168000</v>
      </c>
      <c r="F25" s="22">
        <v>24168000</v>
      </c>
      <c r="G25" s="22">
        <v>1392168</v>
      </c>
      <c r="H25" s="22">
        <v>961061</v>
      </c>
      <c r="I25" s="22">
        <v>5840302</v>
      </c>
      <c r="J25" s="22">
        <v>8193531</v>
      </c>
      <c r="K25" s="22">
        <v>44914</v>
      </c>
      <c r="L25" s="22">
        <v>1512867</v>
      </c>
      <c r="M25" s="22">
        <v>1779989</v>
      </c>
      <c r="N25" s="22">
        <v>3337770</v>
      </c>
      <c r="O25" s="22">
        <v>1509919</v>
      </c>
      <c r="P25" s="22">
        <v>858681</v>
      </c>
      <c r="Q25" s="22">
        <v>2369544</v>
      </c>
      <c r="R25" s="22">
        <v>4738144</v>
      </c>
      <c r="S25" s="22"/>
      <c r="T25" s="22"/>
      <c r="U25" s="22"/>
      <c r="V25" s="22"/>
      <c r="W25" s="22">
        <v>16269445</v>
      </c>
      <c r="X25" s="22">
        <v>18126000</v>
      </c>
      <c r="Y25" s="22">
        <v>-1856555</v>
      </c>
      <c r="Z25" s="23">
        <v>-10.242496965684651</v>
      </c>
      <c r="AA25" s="20">
        <v>24168000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672576702</v>
      </c>
      <c r="D32" s="29">
        <f t="shared" ref="D32:Y32" si="0">SUM(D6:D31)</f>
        <v>0</v>
      </c>
      <c r="E32" s="30">
        <f t="shared" si="0"/>
        <v>787168000</v>
      </c>
      <c r="F32" s="31">
        <f t="shared" si="0"/>
        <v>841051599</v>
      </c>
      <c r="G32" s="31">
        <f t="shared" si="0"/>
        <v>70732703</v>
      </c>
      <c r="H32" s="31">
        <f t="shared" si="0"/>
        <v>83174312</v>
      </c>
      <c r="I32" s="31">
        <f t="shared" si="0"/>
        <v>80151479</v>
      </c>
      <c r="J32" s="31">
        <f t="shared" si="0"/>
        <v>234058494</v>
      </c>
      <c r="K32" s="31">
        <f t="shared" si="0"/>
        <v>61850774</v>
      </c>
      <c r="L32" s="31">
        <f t="shared" si="0"/>
        <v>60744607</v>
      </c>
      <c r="M32" s="31">
        <f t="shared" si="0"/>
        <v>63661293</v>
      </c>
      <c r="N32" s="31">
        <f t="shared" si="0"/>
        <v>186256674</v>
      </c>
      <c r="O32" s="31">
        <f t="shared" si="0"/>
        <v>61340636</v>
      </c>
      <c r="P32" s="31">
        <f t="shared" si="0"/>
        <v>66576583</v>
      </c>
      <c r="Q32" s="31">
        <f t="shared" si="0"/>
        <v>58193558</v>
      </c>
      <c r="R32" s="31">
        <f t="shared" si="0"/>
        <v>186110777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606425945</v>
      </c>
      <c r="X32" s="31">
        <f t="shared" si="0"/>
        <v>635230006</v>
      </c>
      <c r="Y32" s="31">
        <f t="shared" si="0"/>
        <v>-28804061</v>
      </c>
      <c r="Z32" s="32">
        <f>+IF(X32&lt;&gt;0,+(Y32/X32)*100,0)</f>
        <v>-4.534430163552444</v>
      </c>
      <c r="AA32" s="29">
        <f>SUM(AA6:AA31)</f>
        <v>841051599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63474090</v>
      </c>
      <c r="D34" s="20"/>
      <c r="E34" s="21">
        <v>66744479</v>
      </c>
      <c r="F34" s="22">
        <v>66744479</v>
      </c>
      <c r="G34" s="22">
        <v>5200501</v>
      </c>
      <c r="H34" s="22">
        <v>2867993</v>
      </c>
      <c r="I34" s="22">
        <v>5443619</v>
      </c>
      <c r="J34" s="22">
        <v>13512113</v>
      </c>
      <c r="K34" s="22">
        <v>5413226</v>
      </c>
      <c r="L34" s="22">
        <v>5374626</v>
      </c>
      <c r="M34" s="22">
        <v>5428540</v>
      </c>
      <c r="N34" s="22">
        <v>16216392</v>
      </c>
      <c r="O34" s="22">
        <v>5389648</v>
      </c>
      <c r="P34" s="22">
        <v>5534891</v>
      </c>
      <c r="Q34" s="22">
        <v>5735336</v>
      </c>
      <c r="R34" s="22">
        <v>16659875</v>
      </c>
      <c r="S34" s="22"/>
      <c r="T34" s="22"/>
      <c r="U34" s="22"/>
      <c r="V34" s="22"/>
      <c r="W34" s="22">
        <v>46388380</v>
      </c>
      <c r="X34" s="22">
        <v>50058361</v>
      </c>
      <c r="Y34" s="22">
        <v>-3669981</v>
      </c>
      <c r="Z34" s="23">
        <v>-7.3314046378785758</v>
      </c>
      <c r="AA34" s="20">
        <v>66744479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496091885</v>
      </c>
      <c r="D36" s="20"/>
      <c r="E36" s="21">
        <v>508243120</v>
      </c>
      <c r="F36" s="22">
        <v>548690783</v>
      </c>
      <c r="G36" s="22"/>
      <c r="H36" s="22">
        <v>44836314</v>
      </c>
      <c r="I36" s="22">
        <v>72960139</v>
      </c>
      <c r="J36" s="22">
        <v>117796453</v>
      </c>
      <c r="K36" s="22">
        <v>42791456</v>
      </c>
      <c r="L36" s="22">
        <v>42621039</v>
      </c>
      <c r="M36" s="22">
        <v>43463197</v>
      </c>
      <c r="N36" s="22">
        <v>128875692</v>
      </c>
      <c r="O36" s="22">
        <v>39120556</v>
      </c>
      <c r="P36" s="22">
        <v>39161962</v>
      </c>
      <c r="Q36" s="22">
        <v>39789822</v>
      </c>
      <c r="R36" s="22">
        <v>118072340</v>
      </c>
      <c r="S36" s="22"/>
      <c r="T36" s="22"/>
      <c r="U36" s="22"/>
      <c r="V36" s="22"/>
      <c r="W36" s="22">
        <v>364744485</v>
      </c>
      <c r="X36" s="22">
        <v>391794216</v>
      </c>
      <c r="Y36" s="22">
        <v>-27049731</v>
      </c>
      <c r="Z36" s="23">
        <v>-6.9040659344496298</v>
      </c>
      <c r="AA36" s="20">
        <v>548690783</v>
      </c>
    </row>
    <row r="37" spans="1:27" ht="13.5" x14ac:dyDescent="0.25">
      <c r="A37" s="19" t="s">
        <v>63</v>
      </c>
      <c r="B37" s="15" t="s">
        <v>32</v>
      </c>
      <c r="C37" s="20">
        <v>12214990</v>
      </c>
      <c r="D37" s="20"/>
      <c r="E37" s="21">
        <v>24490040</v>
      </c>
      <c r="F37" s="22">
        <v>26386640</v>
      </c>
      <c r="G37" s="22">
        <v>486255</v>
      </c>
      <c r="H37" s="22">
        <v>4787082</v>
      </c>
      <c r="I37" s="22">
        <v>3043111</v>
      </c>
      <c r="J37" s="22">
        <v>8316448</v>
      </c>
      <c r="K37" s="22">
        <v>3980749</v>
      </c>
      <c r="L37" s="22">
        <v>2546995</v>
      </c>
      <c r="M37" s="22">
        <v>4174463</v>
      </c>
      <c r="N37" s="22">
        <v>10702207</v>
      </c>
      <c r="O37" s="22">
        <v>3314286</v>
      </c>
      <c r="P37" s="22">
        <v>3414093</v>
      </c>
      <c r="Q37" s="22">
        <v>3766334</v>
      </c>
      <c r="R37" s="22">
        <v>10494713</v>
      </c>
      <c r="S37" s="22"/>
      <c r="T37" s="22"/>
      <c r="U37" s="22"/>
      <c r="V37" s="22"/>
      <c r="W37" s="22">
        <v>29513368</v>
      </c>
      <c r="X37" s="22">
        <v>18815828</v>
      </c>
      <c r="Y37" s="22">
        <v>10697540</v>
      </c>
      <c r="Z37" s="23">
        <v>56.853942329829977</v>
      </c>
      <c r="AA37" s="20">
        <v>26386640</v>
      </c>
    </row>
    <row r="38" spans="1:27" ht="13.5" x14ac:dyDescent="0.25">
      <c r="A38" s="19" t="s">
        <v>64</v>
      </c>
      <c r="B38" s="15" t="s">
        <v>32</v>
      </c>
      <c r="C38" s="20">
        <v>39254026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86085050</v>
      </c>
      <c r="D39" s="20"/>
      <c r="E39" s="21">
        <v>32812730</v>
      </c>
      <c r="F39" s="22">
        <v>32812730</v>
      </c>
      <c r="G39" s="22"/>
      <c r="H39" s="22"/>
      <c r="I39" s="22">
        <v>10364889</v>
      </c>
      <c r="J39" s="22">
        <v>10364889</v>
      </c>
      <c r="K39" s="22"/>
      <c r="L39" s="22"/>
      <c r="M39" s="22">
        <v>10369329</v>
      </c>
      <c r="N39" s="22">
        <v>10369329</v>
      </c>
      <c r="O39" s="22">
        <v>3368598</v>
      </c>
      <c r="P39" s="22">
        <v>3449415</v>
      </c>
      <c r="Q39" s="22">
        <v>3449018</v>
      </c>
      <c r="R39" s="22">
        <v>10267031</v>
      </c>
      <c r="S39" s="22"/>
      <c r="T39" s="22"/>
      <c r="U39" s="22"/>
      <c r="V39" s="22"/>
      <c r="W39" s="22">
        <v>31001249</v>
      </c>
      <c r="X39" s="22">
        <v>24609546</v>
      </c>
      <c r="Y39" s="22">
        <v>6391703</v>
      </c>
      <c r="Z39" s="23">
        <v>25.972453941247025</v>
      </c>
      <c r="AA39" s="20">
        <v>32812730</v>
      </c>
    </row>
    <row r="40" spans="1:27" ht="13.5" x14ac:dyDescent="0.25">
      <c r="A40" s="19" t="s">
        <v>40</v>
      </c>
      <c r="B40" s="15" t="s">
        <v>32</v>
      </c>
      <c r="C40" s="20">
        <v>11437563</v>
      </c>
      <c r="D40" s="20"/>
      <c r="E40" s="21">
        <v>9508179</v>
      </c>
      <c r="F40" s="22">
        <v>9508179</v>
      </c>
      <c r="G40" s="22"/>
      <c r="H40" s="22"/>
      <c r="I40" s="22">
        <v>2111144</v>
      </c>
      <c r="J40" s="22">
        <v>2111144</v>
      </c>
      <c r="K40" s="22">
        <v>402181</v>
      </c>
      <c r="L40" s="22">
        <v>634509</v>
      </c>
      <c r="M40" s="22">
        <v>1797045</v>
      </c>
      <c r="N40" s="22">
        <v>2833735</v>
      </c>
      <c r="O40" s="22">
        <v>125257</v>
      </c>
      <c r="P40" s="22">
        <v>109066</v>
      </c>
      <c r="Q40" s="22">
        <v>1161943</v>
      </c>
      <c r="R40" s="22">
        <v>1396266</v>
      </c>
      <c r="S40" s="22"/>
      <c r="T40" s="22"/>
      <c r="U40" s="22"/>
      <c r="V40" s="22"/>
      <c r="W40" s="22">
        <v>6341145</v>
      </c>
      <c r="X40" s="22">
        <v>7131133</v>
      </c>
      <c r="Y40" s="22">
        <v>-789988</v>
      </c>
      <c r="Z40" s="23">
        <v>-11.078015232642555</v>
      </c>
      <c r="AA40" s="20">
        <v>9508179</v>
      </c>
    </row>
    <row r="41" spans="1:27" ht="13.5" x14ac:dyDescent="0.25">
      <c r="A41" s="19" t="s">
        <v>66</v>
      </c>
      <c r="B41" s="15" t="s">
        <v>32</v>
      </c>
      <c r="C41" s="20">
        <v>6280</v>
      </c>
      <c r="D41" s="20"/>
      <c r="E41" s="21">
        <v>80118</v>
      </c>
      <c r="F41" s="22">
        <v>80118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60089</v>
      </c>
      <c r="Y41" s="22">
        <v>-60089</v>
      </c>
      <c r="Z41" s="23">
        <v>-100</v>
      </c>
      <c r="AA41" s="20">
        <v>80118</v>
      </c>
    </row>
    <row r="42" spans="1:27" ht="13.5" x14ac:dyDescent="0.25">
      <c r="A42" s="19" t="s">
        <v>67</v>
      </c>
      <c r="B42" s="15" t="s">
        <v>32</v>
      </c>
      <c r="C42" s="20">
        <v>15653921</v>
      </c>
      <c r="D42" s="20"/>
      <c r="E42" s="21">
        <v>24168000</v>
      </c>
      <c r="F42" s="22">
        <v>24168000</v>
      </c>
      <c r="G42" s="22"/>
      <c r="H42" s="22"/>
      <c r="I42" s="22">
        <v>5422626</v>
      </c>
      <c r="J42" s="22">
        <v>5422626</v>
      </c>
      <c r="K42" s="22"/>
      <c r="L42" s="22">
        <v>1491579</v>
      </c>
      <c r="M42" s="22">
        <v>1705649</v>
      </c>
      <c r="N42" s="22">
        <v>3197228</v>
      </c>
      <c r="O42" s="22">
        <v>1517653</v>
      </c>
      <c r="P42" s="22">
        <v>770573</v>
      </c>
      <c r="Q42" s="22">
        <v>2295945</v>
      </c>
      <c r="R42" s="22">
        <v>4584171</v>
      </c>
      <c r="S42" s="22"/>
      <c r="T42" s="22"/>
      <c r="U42" s="22"/>
      <c r="V42" s="22"/>
      <c r="W42" s="22">
        <v>13204025</v>
      </c>
      <c r="X42" s="22">
        <v>17982932</v>
      </c>
      <c r="Y42" s="22">
        <v>-4778907</v>
      </c>
      <c r="Z42" s="23">
        <v>-26.574682037389675</v>
      </c>
      <c r="AA42" s="20">
        <v>24168000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28900000</v>
      </c>
      <c r="F43" s="22">
        <v>44300000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17720000</v>
      </c>
      <c r="Y43" s="22">
        <v>-17720000</v>
      </c>
      <c r="Z43" s="23">
        <v>-100</v>
      </c>
      <c r="AA43" s="20">
        <v>44300000</v>
      </c>
    </row>
    <row r="44" spans="1:27" ht="13.5" x14ac:dyDescent="0.25">
      <c r="A44" s="19" t="s">
        <v>69</v>
      </c>
      <c r="B44" s="15" t="s">
        <v>32</v>
      </c>
      <c r="C44" s="20">
        <v>8355930</v>
      </c>
      <c r="D44" s="20"/>
      <c r="E44" s="21">
        <v>7061835</v>
      </c>
      <c r="F44" s="22">
        <v>9265235</v>
      </c>
      <c r="G44" s="22">
        <v>107968</v>
      </c>
      <c r="H44" s="22">
        <v>376152</v>
      </c>
      <c r="I44" s="22">
        <v>367606</v>
      </c>
      <c r="J44" s="22">
        <v>851726</v>
      </c>
      <c r="K44" s="22">
        <v>363544</v>
      </c>
      <c r="L44" s="22">
        <v>1204364</v>
      </c>
      <c r="M44" s="22">
        <v>530713</v>
      </c>
      <c r="N44" s="22">
        <v>2098621</v>
      </c>
      <c r="O44" s="22">
        <v>205351</v>
      </c>
      <c r="P44" s="22">
        <v>7488042</v>
      </c>
      <c r="Q44" s="22">
        <v>533194</v>
      </c>
      <c r="R44" s="22">
        <v>8226587</v>
      </c>
      <c r="S44" s="22"/>
      <c r="T44" s="22"/>
      <c r="U44" s="22"/>
      <c r="V44" s="22"/>
      <c r="W44" s="22">
        <v>11176934</v>
      </c>
      <c r="X44" s="22">
        <v>6198079</v>
      </c>
      <c r="Y44" s="22">
        <v>4978855</v>
      </c>
      <c r="Z44" s="23">
        <v>80.329001937535807</v>
      </c>
      <c r="AA44" s="20">
        <v>9265235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732573735</v>
      </c>
      <c r="D47" s="29">
        <f t="shared" ref="D47:Y47" si="1">SUM(D34:D46)</f>
        <v>0</v>
      </c>
      <c r="E47" s="30">
        <f t="shared" si="1"/>
        <v>702008501</v>
      </c>
      <c r="F47" s="31">
        <f t="shared" si="1"/>
        <v>761956164</v>
      </c>
      <c r="G47" s="31">
        <f t="shared" si="1"/>
        <v>5794724</v>
      </c>
      <c r="H47" s="31">
        <f t="shared" si="1"/>
        <v>52867541</v>
      </c>
      <c r="I47" s="31">
        <f t="shared" si="1"/>
        <v>99713134</v>
      </c>
      <c r="J47" s="31">
        <f t="shared" si="1"/>
        <v>158375399</v>
      </c>
      <c r="K47" s="31">
        <f t="shared" si="1"/>
        <v>52951156</v>
      </c>
      <c r="L47" s="31">
        <f t="shared" si="1"/>
        <v>53873112</v>
      </c>
      <c r="M47" s="31">
        <f t="shared" si="1"/>
        <v>67468936</v>
      </c>
      <c r="N47" s="31">
        <f t="shared" si="1"/>
        <v>174293204</v>
      </c>
      <c r="O47" s="31">
        <f t="shared" si="1"/>
        <v>53041349</v>
      </c>
      <c r="P47" s="31">
        <f t="shared" si="1"/>
        <v>59928042</v>
      </c>
      <c r="Q47" s="31">
        <f t="shared" si="1"/>
        <v>56731592</v>
      </c>
      <c r="R47" s="31">
        <f t="shared" si="1"/>
        <v>169700983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502369586</v>
      </c>
      <c r="X47" s="31">
        <f t="shared" si="1"/>
        <v>534370184</v>
      </c>
      <c r="Y47" s="31">
        <f t="shared" si="1"/>
        <v>-32000598</v>
      </c>
      <c r="Z47" s="32">
        <f>+IF(X47&lt;&gt;0,+(Y47/X47)*100,0)</f>
        <v>-5.988469970472754</v>
      </c>
      <c r="AA47" s="29">
        <f>SUM(AA34:AA46)</f>
        <v>761956164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-59997033</v>
      </c>
      <c r="D48" s="39">
        <f t="shared" si="2"/>
        <v>0</v>
      </c>
      <c r="E48" s="40">
        <f t="shared" si="2"/>
        <v>85159499</v>
      </c>
      <c r="F48" s="41">
        <f t="shared" si="2"/>
        <v>79095435</v>
      </c>
      <c r="G48" s="41">
        <f t="shared" si="2"/>
        <v>64937979</v>
      </c>
      <c r="H48" s="41">
        <f t="shared" si="2"/>
        <v>30306771</v>
      </c>
      <c r="I48" s="41">
        <f t="shared" si="2"/>
        <v>-19561655</v>
      </c>
      <c r="J48" s="41">
        <f t="shared" si="2"/>
        <v>75683095</v>
      </c>
      <c r="K48" s="41">
        <f t="shared" si="2"/>
        <v>8899618</v>
      </c>
      <c r="L48" s="41">
        <f t="shared" si="2"/>
        <v>6871495</v>
      </c>
      <c r="M48" s="41">
        <f t="shared" si="2"/>
        <v>-3807643</v>
      </c>
      <c r="N48" s="41">
        <f t="shared" si="2"/>
        <v>11963470</v>
      </c>
      <c r="O48" s="41">
        <f t="shared" si="2"/>
        <v>8299287</v>
      </c>
      <c r="P48" s="41">
        <f t="shared" si="2"/>
        <v>6648541</v>
      </c>
      <c r="Q48" s="41">
        <f t="shared" si="2"/>
        <v>1461966</v>
      </c>
      <c r="R48" s="41">
        <f t="shared" si="2"/>
        <v>16409794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104056359</v>
      </c>
      <c r="X48" s="41">
        <f t="shared" si="2"/>
        <v>100859822</v>
      </c>
      <c r="Y48" s="41">
        <f t="shared" si="2"/>
        <v>3196537</v>
      </c>
      <c r="Z48" s="42">
        <f>+IF(X48&lt;&gt;0,+(Y48/X48)*100,0)</f>
        <v>3.1692867750649016</v>
      </c>
      <c r="AA48" s="39">
        <f>+AA32-AA47</f>
        <v>79095435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6000000</v>
      </c>
      <c r="F49" s="22">
        <v>800000</v>
      </c>
      <c r="G49" s="22"/>
      <c r="H49" s="22"/>
      <c r="I49" s="22"/>
      <c r="J49" s="22"/>
      <c r="K49" s="22"/>
      <c r="L49" s="22"/>
      <c r="M49" s="22">
        <v>800000</v>
      </c>
      <c r="N49" s="22">
        <v>800000</v>
      </c>
      <c r="O49" s="22"/>
      <c r="P49" s="22"/>
      <c r="Q49" s="22"/>
      <c r="R49" s="22"/>
      <c r="S49" s="22"/>
      <c r="T49" s="22"/>
      <c r="U49" s="22"/>
      <c r="V49" s="22"/>
      <c r="W49" s="22">
        <v>800000</v>
      </c>
      <c r="X49" s="22">
        <v>800000</v>
      </c>
      <c r="Y49" s="22"/>
      <c r="Z49" s="23"/>
      <c r="AA49" s="20">
        <v>800000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-59997033</v>
      </c>
      <c r="D51" s="48">
        <f t="shared" si="3"/>
        <v>0</v>
      </c>
      <c r="E51" s="49">
        <f t="shared" si="3"/>
        <v>91159499</v>
      </c>
      <c r="F51" s="50">
        <f t="shared" si="3"/>
        <v>79895435</v>
      </c>
      <c r="G51" s="50">
        <f t="shared" si="3"/>
        <v>64937979</v>
      </c>
      <c r="H51" s="50">
        <f t="shared" si="3"/>
        <v>30306771</v>
      </c>
      <c r="I51" s="50">
        <f t="shared" si="3"/>
        <v>-19561655</v>
      </c>
      <c r="J51" s="50">
        <f t="shared" si="3"/>
        <v>75683095</v>
      </c>
      <c r="K51" s="50">
        <f t="shared" si="3"/>
        <v>8899618</v>
      </c>
      <c r="L51" s="50">
        <f t="shared" si="3"/>
        <v>6871495</v>
      </c>
      <c r="M51" s="50">
        <f t="shared" si="3"/>
        <v>-3007643</v>
      </c>
      <c r="N51" s="50">
        <f t="shared" si="3"/>
        <v>12763470</v>
      </c>
      <c r="O51" s="50">
        <f t="shared" si="3"/>
        <v>8299287</v>
      </c>
      <c r="P51" s="50">
        <f t="shared" si="3"/>
        <v>6648541</v>
      </c>
      <c r="Q51" s="50">
        <f t="shared" si="3"/>
        <v>1461966</v>
      </c>
      <c r="R51" s="50">
        <f t="shared" si="3"/>
        <v>16409794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104856359</v>
      </c>
      <c r="X51" s="50">
        <f t="shared" si="3"/>
        <v>101659822</v>
      </c>
      <c r="Y51" s="50">
        <f t="shared" si="3"/>
        <v>3196537</v>
      </c>
      <c r="Z51" s="51">
        <f>+IF(X51&lt;&gt;0,+(Y51/X51)*100,0)</f>
        <v>3.1443464459341666</v>
      </c>
      <c r="AA51" s="48">
        <f>SUM(AA48:AA50)</f>
        <v>79895435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-59997033</v>
      </c>
      <c r="D53" s="54">
        <f>+D51-D52</f>
        <v>0</v>
      </c>
      <c r="E53" s="55">
        <f t="shared" si="4"/>
        <v>91159499</v>
      </c>
      <c r="F53" s="56">
        <f t="shared" si="4"/>
        <v>79895435</v>
      </c>
      <c r="G53" s="56">
        <f t="shared" si="4"/>
        <v>64937979</v>
      </c>
      <c r="H53" s="56">
        <f t="shared" si="4"/>
        <v>30306771</v>
      </c>
      <c r="I53" s="56">
        <f t="shared" si="4"/>
        <v>-19561655</v>
      </c>
      <c r="J53" s="56">
        <f t="shared" si="4"/>
        <v>75683095</v>
      </c>
      <c r="K53" s="56">
        <f t="shared" si="4"/>
        <v>8899618</v>
      </c>
      <c r="L53" s="56">
        <f t="shared" si="4"/>
        <v>6871495</v>
      </c>
      <c r="M53" s="56">
        <f t="shared" si="4"/>
        <v>-3007643</v>
      </c>
      <c r="N53" s="56">
        <f t="shared" si="4"/>
        <v>12763470</v>
      </c>
      <c r="O53" s="56">
        <f t="shared" si="4"/>
        <v>8299287</v>
      </c>
      <c r="P53" s="56">
        <f t="shared" si="4"/>
        <v>6648541</v>
      </c>
      <c r="Q53" s="56">
        <f t="shared" si="4"/>
        <v>1461966</v>
      </c>
      <c r="R53" s="56">
        <f t="shared" si="4"/>
        <v>16409794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104856359</v>
      </c>
      <c r="X53" s="56">
        <f t="shared" si="4"/>
        <v>101659822</v>
      </c>
      <c r="Y53" s="56">
        <f t="shared" si="4"/>
        <v>3196537</v>
      </c>
      <c r="Z53" s="57">
        <f>+IF(X53&lt;&gt;0,+(Y53/X53)*100,0)</f>
        <v>3.1443464459341666</v>
      </c>
      <c r="AA53" s="54">
        <f>+AA51-AA52</f>
        <v>79895435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-59997033</v>
      </c>
      <c r="D56" s="48">
        <f>SUM(D53:D55)</f>
        <v>0</v>
      </c>
      <c r="E56" s="49">
        <f t="shared" si="5"/>
        <v>91159499</v>
      </c>
      <c r="F56" s="50">
        <f t="shared" si="5"/>
        <v>79895435</v>
      </c>
      <c r="G56" s="50">
        <f t="shared" si="5"/>
        <v>64937979</v>
      </c>
      <c r="H56" s="50">
        <f t="shared" si="5"/>
        <v>30306771</v>
      </c>
      <c r="I56" s="50">
        <f t="shared" si="5"/>
        <v>-19561655</v>
      </c>
      <c r="J56" s="50">
        <f t="shared" si="5"/>
        <v>75683095</v>
      </c>
      <c r="K56" s="50">
        <f t="shared" si="5"/>
        <v>8899618</v>
      </c>
      <c r="L56" s="50">
        <f t="shared" si="5"/>
        <v>6871495</v>
      </c>
      <c r="M56" s="50">
        <f t="shared" si="5"/>
        <v>-3007643</v>
      </c>
      <c r="N56" s="50">
        <f t="shared" si="5"/>
        <v>12763470</v>
      </c>
      <c r="O56" s="50">
        <f t="shared" si="5"/>
        <v>8299287</v>
      </c>
      <c r="P56" s="50">
        <f t="shared" si="5"/>
        <v>6648541</v>
      </c>
      <c r="Q56" s="50">
        <f t="shared" si="5"/>
        <v>1461966</v>
      </c>
      <c r="R56" s="50">
        <f t="shared" si="5"/>
        <v>16409794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104856359</v>
      </c>
      <c r="X56" s="50">
        <f t="shared" si="5"/>
        <v>101659822</v>
      </c>
      <c r="Y56" s="50">
        <f t="shared" si="5"/>
        <v>3196537</v>
      </c>
      <c r="Z56" s="51">
        <f>+IF(X56&lt;&gt;0,+(Y56/X56)*100,0)</f>
        <v>3.1443464459341666</v>
      </c>
      <c r="AA56" s="48">
        <f>SUM(AA53:AA55)</f>
        <v>79895435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-59997033</v>
      </c>
      <c r="D59" s="65">
        <f>SUM(D56:D58)</f>
        <v>0</v>
      </c>
      <c r="E59" s="66">
        <f t="shared" si="6"/>
        <v>91159499</v>
      </c>
      <c r="F59" s="67">
        <f t="shared" si="6"/>
        <v>79895435</v>
      </c>
      <c r="G59" s="67">
        <f t="shared" si="6"/>
        <v>64937979</v>
      </c>
      <c r="H59" s="67">
        <f t="shared" si="6"/>
        <v>30306771</v>
      </c>
      <c r="I59" s="67">
        <f t="shared" si="6"/>
        <v>-19561655</v>
      </c>
      <c r="J59" s="67">
        <f t="shared" si="6"/>
        <v>75683095</v>
      </c>
      <c r="K59" s="67">
        <f t="shared" si="6"/>
        <v>8899618</v>
      </c>
      <c r="L59" s="67">
        <f t="shared" si="6"/>
        <v>6871495</v>
      </c>
      <c r="M59" s="67">
        <f t="shared" si="6"/>
        <v>-3007643</v>
      </c>
      <c r="N59" s="67">
        <f t="shared" si="6"/>
        <v>12763470</v>
      </c>
      <c r="O59" s="67">
        <f t="shared" si="6"/>
        <v>8299287</v>
      </c>
      <c r="P59" s="67">
        <f t="shared" si="6"/>
        <v>6648541</v>
      </c>
      <c r="Q59" s="67">
        <f t="shared" si="6"/>
        <v>1461966</v>
      </c>
      <c r="R59" s="67">
        <f t="shared" si="6"/>
        <v>16409794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104856359</v>
      </c>
      <c r="X59" s="67">
        <f t="shared" si="6"/>
        <v>101659822</v>
      </c>
      <c r="Y59" s="67">
        <f t="shared" si="6"/>
        <v>3196537</v>
      </c>
      <c r="Z59" s="68">
        <f>+IF(X59&lt;&gt;0,+(Y59/X59)*100,0)</f>
        <v>3.1443464459341666</v>
      </c>
      <c r="AA59" s="65">
        <f>SUM(AA56:AA58)</f>
        <v>79895435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119965437</v>
      </c>
      <c r="D6" s="20"/>
      <c r="E6" s="21">
        <v>176860489</v>
      </c>
      <c r="F6" s="22">
        <v>176860489</v>
      </c>
      <c r="G6" s="22">
        <v>6364621</v>
      </c>
      <c r="H6" s="22">
        <v>8203662</v>
      </c>
      <c r="I6" s="22">
        <v>12988929</v>
      </c>
      <c r="J6" s="22">
        <v>27557212</v>
      </c>
      <c r="K6" s="22">
        <v>7077312</v>
      </c>
      <c r="L6" s="22">
        <v>11410783</v>
      </c>
      <c r="M6" s="22">
        <v>10445994</v>
      </c>
      <c r="N6" s="22">
        <v>28934089</v>
      </c>
      <c r="O6" s="22">
        <v>15725284</v>
      </c>
      <c r="P6" s="22">
        <v>8953607</v>
      </c>
      <c r="Q6" s="22">
        <v>11576842</v>
      </c>
      <c r="R6" s="22">
        <v>36255733</v>
      </c>
      <c r="S6" s="22"/>
      <c r="T6" s="22"/>
      <c r="U6" s="22"/>
      <c r="V6" s="22"/>
      <c r="W6" s="22">
        <v>92747034</v>
      </c>
      <c r="X6" s="22">
        <v>132645366</v>
      </c>
      <c r="Y6" s="22">
        <v>-39898332</v>
      </c>
      <c r="Z6" s="23">
        <v>-30.07894900753638</v>
      </c>
      <c r="AA6" s="20">
        <v>176860489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4209545</v>
      </c>
      <c r="D13" s="20"/>
      <c r="E13" s="21">
        <v>5441609</v>
      </c>
      <c r="F13" s="22">
        <v>5441609</v>
      </c>
      <c r="G13" s="22">
        <v>188967</v>
      </c>
      <c r="H13" s="22"/>
      <c r="I13" s="22"/>
      <c r="J13" s="22">
        <v>188967</v>
      </c>
      <c r="K13" s="22"/>
      <c r="L13" s="22">
        <v>4401</v>
      </c>
      <c r="M13" s="22">
        <v>19464</v>
      </c>
      <c r="N13" s="22">
        <v>23865</v>
      </c>
      <c r="O13" s="22">
        <v>32828</v>
      </c>
      <c r="P13" s="22">
        <v>45264</v>
      </c>
      <c r="Q13" s="22">
        <v>61733</v>
      </c>
      <c r="R13" s="22">
        <v>139825</v>
      </c>
      <c r="S13" s="22"/>
      <c r="T13" s="22"/>
      <c r="U13" s="22"/>
      <c r="V13" s="22"/>
      <c r="W13" s="22">
        <v>352657</v>
      </c>
      <c r="X13" s="22">
        <v>4081203</v>
      </c>
      <c r="Y13" s="22">
        <v>-3728546</v>
      </c>
      <c r="Z13" s="23">
        <v>-91.35899390449336</v>
      </c>
      <c r="AA13" s="20">
        <v>5441609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4000000</v>
      </c>
      <c r="F25" s="22">
        <v>4000000</v>
      </c>
      <c r="G25" s="22"/>
      <c r="H25" s="22"/>
      <c r="I25" s="22"/>
      <c r="J25" s="22"/>
      <c r="K25" s="22"/>
      <c r="L25" s="22"/>
      <c r="M25" s="22"/>
      <c r="N25" s="22"/>
      <c r="O25" s="22"/>
      <c r="P25" s="22">
        <v>2631200</v>
      </c>
      <c r="Q25" s="22">
        <v>737150</v>
      </c>
      <c r="R25" s="22">
        <v>3368350</v>
      </c>
      <c r="S25" s="22"/>
      <c r="T25" s="22"/>
      <c r="U25" s="22"/>
      <c r="V25" s="22"/>
      <c r="W25" s="22">
        <v>3368350</v>
      </c>
      <c r="X25" s="22">
        <v>2999997</v>
      </c>
      <c r="Y25" s="22">
        <v>368353</v>
      </c>
      <c r="Z25" s="23">
        <v>12.278445611778945</v>
      </c>
      <c r="AA25" s="20">
        <v>4000000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124174982</v>
      </c>
      <c r="D32" s="29">
        <f t="shared" ref="D32:Y32" si="0">SUM(D6:D31)</f>
        <v>0</v>
      </c>
      <c r="E32" s="30">
        <f t="shared" si="0"/>
        <v>186302098</v>
      </c>
      <c r="F32" s="31">
        <f t="shared" si="0"/>
        <v>186302098</v>
      </c>
      <c r="G32" s="31">
        <f t="shared" si="0"/>
        <v>6553588</v>
      </c>
      <c r="H32" s="31">
        <f t="shared" si="0"/>
        <v>8203662</v>
      </c>
      <c r="I32" s="31">
        <f t="shared" si="0"/>
        <v>12988929</v>
      </c>
      <c r="J32" s="31">
        <f t="shared" si="0"/>
        <v>27746179</v>
      </c>
      <c r="K32" s="31">
        <f t="shared" si="0"/>
        <v>7077312</v>
      </c>
      <c r="L32" s="31">
        <f t="shared" si="0"/>
        <v>11415184</v>
      </c>
      <c r="M32" s="31">
        <f t="shared" si="0"/>
        <v>10465458</v>
      </c>
      <c r="N32" s="31">
        <f t="shared" si="0"/>
        <v>28957954</v>
      </c>
      <c r="O32" s="31">
        <f t="shared" si="0"/>
        <v>15758112</v>
      </c>
      <c r="P32" s="31">
        <f t="shared" si="0"/>
        <v>11630071</v>
      </c>
      <c r="Q32" s="31">
        <f t="shared" si="0"/>
        <v>12375725</v>
      </c>
      <c r="R32" s="31">
        <f t="shared" si="0"/>
        <v>39763908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96468041</v>
      </c>
      <c r="X32" s="31">
        <f t="shared" si="0"/>
        <v>139726566</v>
      </c>
      <c r="Y32" s="31">
        <f t="shared" si="0"/>
        <v>-43258525</v>
      </c>
      <c r="Z32" s="32">
        <f>+IF(X32&lt;&gt;0,+(Y32/X32)*100,0)</f>
        <v>-30.959413258606816</v>
      </c>
      <c r="AA32" s="29">
        <f>SUM(AA6:AA31)</f>
        <v>186302098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13511480</v>
      </c>
      <c r="D34" s="20"/>
      <c r="E34" s="21">
        <v>17414564</v>
      </c>
      <c r="F34" s="22">
        <v>15537564</v>
      </c>
      <c r="G34" s="22">
        <v>896921</v>
      </c>
      <c r="H34" s="22">
        <v>870079</v>
      </c>
      <c r="I34" s="22">
        <v>937777</v>
      </c>
      <c r="J34" s="22">
        <v>2704777</v>
      </c>
      <c r="K34" s="22">
        <v>936424</v>
      </c>
      <c r="L34" s="22">
        <v>1015763</v>
      </c>
      <c r="M34" s="22">
        <v>1181802</v>
      </c>
      <c r="N34" s="22">
        <v>3133989</v>
      </c>
      <c r="O34" s="22">
        <v>1237097</v>
      </c>
      <c r="P34" s="22">
        <v>1054183</v>
      </c>
      <c r="Q34" s="22">
        <v>1063208</v>
      </c>
      <c r="R34" s="22">
        <v>3354488</v>
      </c>
      <c r="S34" s="22"/>
      <c r="T34" s="22"/>
      <c r="U34" s="22"/>
      <c r="V34" s="22"/>
      <c r="W34" s="22">
        <v>9193254</v>
      </c>
      <c r="X34" s="22">
        <v>11653182</v>
      </c>
      <c r="Y34" s="22">
        <v>-2459928</v>
      </c>
      <c r="Z34" s="23">
        <v>-21.109496101579808</v>
      </c>
      <c r="AA34" s="20">
        <v>15537564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94788222</v>
      </c>
      <c r="D36" s="20"/>
      <c r="E36" s="21">
        <v>139479310</v>
      </c>
      <c r="F36" s="22">
        <v>138279310</v>
      </c>
      <c r="G36" s="22">
        <v>10941294</v>
      </c>
      <c r="H36" s="22">
        <v>12048163</v>
      </c>
      <c r="I36" s="22">
        <v>10759426</v>
      </c>
      <c r="J36" s="22">
        <v>33748883</v>
      </c>
      <c r="K36" s="22">
        <v>8594506</v>
      </c>
      <c r="L36" s="22">
        <v>8628071</v>
      </c>
      <c r="M36" s="22">
        <v>8830420</v>
      </c>
      <c r="N36" s="22">
        <v>26052997</v>
      </c>
      <c r="O36" s="22">
        <v>9053175</v>
      </c>
      <c r="P36" s="22">
        <v>9257473</v>
      </c>
      <c r="Q36" s="22">
        <v>9929972</v>
      </c>
      <c r="R36" s="22">
        <v>28240620</v>
      </c>
      <c r="S36" s="22"/>
      <c r="T36" s="22"/>
      <c r="U36" s="22"/>
      <c r="V36" s="22"/>
      <c r="W36" s="22">
        <v>88042500</v>
      </c>
      <c r="X36" s="22">
        <v>103709484</v>
      </c>
      <c r="Y36" s="22">
        <v>-15666984</v>
      </c>
      <c r="Z36" s="23">
        <v>-15.106606836458662</v>
      </c>
      <c r="AA36" s="20">
        <v>138279310</v>
      </c>
    </row>
    <row r="37" spans="1:27" ht="13.5" x14ac:dyDescent="0.25">
      <c r="A37" s="19" t="s">
        <v>63</v>
      </c>
      <c r="B37" s="15" t="s">
        <v>32</v>
      </c>
      <c r="C37" s="20">
        <v>16685602</v>
      </c>
      <c r="D37" s="20"/>
      <c r="E37" s="21"/>
      <c r="F37" s="22">
        <v>6759268</v>
      </c>
      <c r="G37" s="22">
        <v>2885299</v>
      </c>
      <c r="H37" s="22">
        <v>6905</v>
      </c>
      <c r="I37" s="22">
        <v>979</v>
      </c>
      <c r="J37" s="22">
        <v>2893183</v>
      </c>
      <c r="K37" s="22">
        <v>1364</v>
      </c>
      <c r="L37" s="22">
        <v>715</v>
      </c>
      <c r="M37" s="22"/>
      <c r="N37" s="22">
        <v>2079</v>
      </c>
      <c r="O37" s="22">
        <v>2164</v>
      </c>
      <c r="P37" s="22">
        <v>199748</v>
      </c>
      <c r="Q37" s="22"/>
      <c r="R37" s="22">
        <v>201912</v>
      </c>
      <c r="S37" s="22"/>
      <c r="T37" s="22"/>
      <c r="U37" s="22"/>
      <c r="V37" s="22"/>
      <c r="W37" s="22">
        <v>3097174</v>
      </c>
      <c r="X37" s="22">
        <v>5069448</v>
      </c>
      <c r="Y37" s="22">
        <v>-1972274</v>
      </c>
      <c r="Z37" s="23">
        <v>-38.90510367203688</v>
      </c>
      <c r="AA37" s="20">
        <v>6759268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15951827</v>
      </c>
      <c r="F38" s="22">
        <v>15951827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11963871</v>
      </c>
      <c r="Y38" s="22">
        <v>-11963871</v>
      </c>
      <c r="Z38" s="23">
        <v>-100</v>
      </c>
      <c r="AA38" s="20">
        <v>15951827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12825905</v>
      </c>
      <c r="F39" s="22">
        <v>9825905</v>
      </c>
      <c r="G39" s="22"/>
      <c r="H39" s="22">
        <v>59600</v>
      </c>
      <c r="I39" s="22">
        <v>2158505</v>
      </c>
      <c r="J39" s="22">
        <v>2218105</v>
      </c>
      <c r="K39" s="22">
        <v>700966</v>
      </c>
      <c r="L39" s="22">
        <v>678361</v>
      </c>
      <c r="M39" s="22">
        <v>700967</v>
      </c>
      <c r="N39" s="22">
        <v>2080294</v>
      </c>
      <c r="O39" s="22">
        <v>700966</v>
      </c>
      <c r="P39" s="22">
        <v>655735</v>
      </c>
      <c r="Q39" s="22">
        <v>700967</v>
      </c>
      <c r="R39" s="22">
        <v>2057668</v>
      </c>
      <c r="S39" s="22"/>
      <c r="T39" s="22"/>
      <c r="U39" s="22"/>
      <c r="V39" s="22"/>
      <c r="W39" s="22">
        <v>6356067</v>
      </c>
      <c r="X39" s="22">
        <v>7369425</v>
      </c>
      <c r="Y39" s="22">
        <v>-1013358</v>
      </c>
      <c r="Z39" s="23">
        <v>-13.750842162041135</v>
      </c>
      <c r="AA39" s="20">
        <v>9825905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8203082</v>
      </c>
      <c r="D41" s="20"/>
      <c r="E41" s="21">
        <v>21212418</v>
      </c>
      <c r="F41" s="22">
        <v>17842418</v>
      </c>
      <c r="G41" s="22">
        <v>126786</v>
      </c>
      <c r="H41" s="22">
        <v>1269074</v>
      </c>
      <c r="I41" s="22">
        <v>430311</v>
      </c>
      <c r="J41" s="22">
        <v>1826171</v>
      </c>
      <c r="K41" s="22">
        <v>1051325</v>
      </c>
      <c r="L41" s="22">
        <v>1767152</v>
      </c>
      <c r="M41" s="22">
        <v>1067770</v>
      </c>
      <c r="N41" s="22">
        <v>3886247</v>
      </c>
      <c r="O41" s="22">
        <v>1329637</v>
      </c>
      <c r="P41" s="22">
        <v>2879682</v>
      </c>
      <c r="Q41" s="22">
        <v>420895</v>
      </c>
      <c r="R41" s="22">
        <v>4630214</v>
      </c>
      <c r="S41" s="22"/>
      <c r="T41" s="22"/>
      <c r="U41" s="22"/>
      <c r="V41" s="22"/>
      <c r="W41" s="22">
        <v>10342632</v>
      </c>
      <c r="X41" s="22">
        <v>13381812</v>
      </c>
      <c r="Y41" s="22">
        <v>-3039180</v>
      </c>
      <c r="Z41" s="23">
        <v>-22.711274078577702</v>
      </c>
      <c r="AA41" s="20">
        <v>17842418</v>
      </c>
    </row>
    <row r="42" spans="1:27" ht="13.5" x14ac:dyDescent="0.25">
      <c r="A42" s="19" t="s">
        <v>67</v>
      </c>
      <c r="B42" s="15" t="s">
        <v>32</v>
      </c>
      <c r="C42" s="20">
        <v>7265137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7105141</v>
      </c>
      <c r="D44" s="20"/>
      <c r="E44" s="21">
        <v>8454524</v>
      </c>
      <c r="F44" s="22">
        <v>9429524</v>
      </c>
      <c r="G44" s="22">
        <v>30724</v>
      </c>
      <c r="H44" s="22">
        <v>528085</v>
      </c>
      <c r="I44" s="22">
        <v>563958</v>
      </c>
      <c r="J44" s="22">
        <v>1122767</v>
      </c>
      <c r="K44" s="22">
        <v>735893</v>
      </c>
      <c r="L44" s="22">
        <v>748842</v>
      </c>
      <c r="M44" s="22">
        <v>264619</v>
      </c>
      <c r="N44" s="22">
        <v>1749354</v>
      </c>
      <c r="O44" s="22">
        <v>1039407</v>
      </c>
      <c r="P44" s="22">
        <v>798034</v>
      </c>
      <c r="Q44" s="22">
        <v>974644</v>
      </c>
      <c r="R44" s="22">
        <v>2812085</v>
      </c>
      <c r="S44" s="22"/>
      <c r="T44" s="22"/>
      <c r="U44" s="22"/>
      <c r="V44" s="22"/>
      <c r="W44" s="22">
        <v>5684206</v>
      </c>
      <c r="X44" s="22">
        <v>7072137</v>
      </c>
      <c r="Y44" s="22">
        <v>-1387931</v>
      </c>
      <c r="Z44" s="23">
        <v>-19.625340968366423</v>
      </c>
      <c r="AA44" s="20">
        <v>9429524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147558664</v>
      </c>
      <c r="D47" s="29">
        <f t="shared" ref="D47:Y47" si="1">SUM(D34:D46)</f>
        <v>0</v>
      </c>
      <c r="E47" s="30">
        <f t="shared" si="1"/>
        <v>215338548</v>
      </c>
      <c r="F47" s="31">
        <f t="shared" si="1"/>
        <v>213625816</v>
      </c>
      <c r="G47" s="31">
        <f t="shared" si="1"/>
        <v>14881024</v>
      </c>
      <c r="H47" s="31">
        <f t="shared" si="1"/>
        <v>14781906</v>
      </c>
      <c r="I47" s="31">
        <f t="shared" si="1"/>
        <v>14850956</v>
      </c>
      <c r="J47" s="31">
        <f t="shared" si="1"/>
        <v>44513886</v>
      </c>
      <c r="K47" s="31">
        <f t="shared" si="1"/>
        <v>12020478</v>
      </c>
      <c r="L47" s="31">
        <f t="shared" si="1"/>
        <v>12838904</v>
      </c>
      <c r="M47" s="31">
        <f t="shared" si="1"/>
        <v>12045578</v>
      </c>
      <c r="N47" s="31">
        <f t="shared" si="1"/>
        <v>36904960</v>
      </c>
      <c r="O47" s="31">
        <f t="shared" si="1"/>
        <v>13362446</v>
      </c>
      <c r="P47" s="31">
        <f t="shared" si="1"/>
        <v>14844855</v>
      </c>
      <c r="Q47" s="31">
        <f t="shared" si="1"/>
        <v>13089686</v>
      </c>
      <c r="R47" s="31">
        <f t="shared" si="1"/>
        <v>41296987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122715833</v>
      </c>
      <c r="X47" s="31">
        <f t="shared" si="1"/>
        <v>160219359</v>
      </c>
      <c r="Y47" s="31">
        <f t="shared" si="1"/>
        <v>-37503526</v>
      </c>
      <c r="Z47" s="32">
        <f>+IF(X47&lt;&gt;0,+(Y47/X47)*100,0)</f>
        <v>-23.407612060163093</v>
      </c>
      <c r="AA47" s="29">
        <f>SUM(AA34:AA46)</f>
        <v>213625816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-23383682</v>
      </c>
      <c r="D48" s="39">
        <f t="shared" si="2"/>
        <v>0</v>
      </c>
      <c r="E48" s="40">
        <f t="shared" si="2"/>
        <v>-29036450</v>
      </c>
      <c r="F48" s="41">
        <f t="shared" si="2"/>
        <v>-27323718</v>
      </c>
      <c r="G48" s="41">
        <f t="shared" si="2"/>
        <v>-8327436</v>
      </c>
      <c r="H48" s="41">
        <f t="shared" si="2"/>
        <v>-6578244</v>
      </c>
      <c r="I48" s="41">
        <f t="shared" si="2"/>
        <v>-1862027</v>
      </c>
      <c r="J48" s="41">
        <f t="shared" si="2"/>
        <v>-16767707</v>
      </c>
      <c r="K48" s="41">
        <f t="shared" si="2"/>
        <v>-4943166</v>
      </c>
      <c r="L48" s="41">
        <f t="shared" si="2"/>
        <v>-1423720</v>
      </c>
      <c r="M48" s="41">
        <f t="shared" si="2"/>
        <v>-1580120</v>
      </c>
      <c r="N48" s="41">
        <f t="shared" si="2"/>
        <v>-7947006</v>
      </c>
      <c r="O48" s="41">
        <f t="shared" si="2"/>
        <v>2395666</v>
      </c>
      <c r="P48" s="41">
        <f t="shared" si="2"/>
        <v>-3214784</v>
      </c>
      <c r="Q48" s="41">
        <f t="shared" si="2"/>
        <v>-713961</v>
      </c>
      <c r="R48" s="41">
        <f t="shared" si="2"/>
        <v>-1533079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-26247792</v>
      </c>
      <c r="X48" s="41">
        <f t="shared" si="2"/>
        <v>-20492793</v>
      </c>
      <c r="Y48" s="41">
        <f t="shared" si="2"/>
        <v>-5754999</v>
      </c>
      <c r="Z48" s="42">
        <f>+IF(X48&lt;&gt;0,+(Y48/X48)*100,0)</f>
        <v>28.083038754161038</v>
      </c>
      <c r="AA48" s="39">
        <f>+AA32-AA47</f>
        <v>-27323718</v>
      </c>
    </row>
    <row r="49" spans="1:27" ht="25.5" x14ac:dyDescent="0.25">
      <c r="A49" s="43" t="s">
        <v>74</v>
      </c>
      <c r="B49" s="15" t="s">
        <v>32</v>
      </c>
      <c r="C49" s="20">
        <v>7999674</v>
      </c>
      <c r="D49" s="20"/>
      <c r="E49" s="21">
        <v>20794000</v>
      </c>
      <c r="F49" s="22">
        <v>15794000</v>
      </c>
      <c r="G49" s="22"/>
      <c r="H49" s="22"/>
      <c r="I49" s="22"/>
      <c r="J49" s="22"/>
      <c r="K49" s="22"/>
      <c r="L49" s="22">
        <v>3189737</v>
      </c>
      <c r="M49" s="22">
        <v>178750</v>
      </c>
      <c r="N49" s="22">
        <v>3368487</v>
      </c>
      <c r="O49" s="22"/>
      <c r="P49" s="22">
        <v>113891</v>
      </c>
      <c r="Q49" s="22">
        <v>2445126</v>
      </c>
      <c r="R49" s="22">
        <v>2559017</v>
      </c>
      <c r="S49" s="22"/>
      <c r="T49" s="22"/>
      <c r="U49" s="22"/>
      <c r="V49" s="22"/>
      <c r="W49" s="22">
        <v>5927504</v>
      </c>
      <c r="X49" s="22">
        <v>11845503</v>
      </c>
      <c r="Y49" s="22">
        <v>-5917999</v>
      </c>
      <c r="Z49" s="23">
        <v>-49.959879289212118</v>
      </c>
      <c r="AA49" s="20">
        <v>15794000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-15384008</v>
      </c>
      <c r="D51" s="48">
        <f t="shared" si="3"/>
        <v>0</v>
      </c>
      <c r="E51" s="49">
        <f t="shared" si="3"/>
        <v>-8242450</v>
      </c>
      <c r="F51" s="50">
        <f t="shared" si="3"/>
        <v>-11529718</v>
      </c>
      <c r="G51" s="50">
        <f t="shared" si="3"/>
        <v>-8327436</v>
      </c>
      <c r="H51" s="50">
        <f t="shared" si="3"/>
        <v>-6578244</v>
      </c>
      <c r="I51" s="50">
        <f t="shared" si="3"/>
        <v>-1862027</v>
      </c>
      <c r="J51" s="50">
        <f t="shared" si="3"/>
        <v>-16767707</v>
      </c>
      <c r="K51" s="50">
        <f t="shared" si="3"/>
        <v>-4943166</v>
      </c>
      <c r="L51" s="50">
        <f t="shared" si="3"/>
        <v>1766017</v>
      </c>
      <c r="M51" s="50">
        <f t="shared" si="3"/>
        <v>-1401370</v>
      </c>
      <c r="N51" s="50">
        <f t="shared" si="3"/>
        <v>-4578519</v>
      </c>
      <c r="O51" s="50">
        <f t="shared" si="3"/>
        <v>2395666</v>
      </c>
      <c r="P51" s="50">
        <f t="shared" si="3"/>
        <v>-3100893</v>
      </c>
      <c r="Q51" s="50">
        <f t="shared" si="3"/>
        <v>1731165</v>
      </c>
      <c r="R51" s="50">
        <f t="shared" si="3"/>
        <v>1025938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-20320288</v>
      </c>
      <c r="X51" s="50">
        <f t="shared" si="3"/>
        <v>-8647290</v>
      </c>
      <c r="Y51" s="50">
        <f t="shared" si="3"/>
        <v>-11672998</v>
      </c>
      <c r="Z51" s="51">
        <f>+IF(X51&lt;&gt;0,+(Y51/X51)*100,0)</f>
        <v>134.99024549887883</v>
      </c>
      <c r="AA51" s="48">
        <f>SUM(AA48:AA50)</f>
        <v>-11529718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-15384008</v>
      </c>
      <c r="D53" s="54">
        <f>+D51-D52</f>
        <v>0</v>
      </c>
      <c r="E53" s="55">
        <f t="shared" si="4"/>
        <v>-8242450</v>
      </c>
      <c r="F53" s="56">
        <f t="shared" si="4"/>
        <v>-11529718</v>
      </c>
      <c r="G53" s="56">
        <f t="shared" si="4"/>
        <v>-8327436</v>
      </c>
      <c r="H53" s="56">
        <f t="shared" si="4"/>
        <v>-6578244</v>
      </c>
      <c r="I53" s="56">
        <f t="shared" si="4"/>
        <v>-1862027</v>
      </c>
      <c r="J53" s="56">
        <f t="shared" si="4"/>
        <v>-16767707</v>
      </c>
      <c r="K53" s="56">
        <f t="shared" si="4"/>
        <v>-4943166</v>
      </c>
      <c r="L53" s="56">
        <f t="shared" si="4"/>
        <v>1766017</v>
      </c>
      <c r="M53" s="56">
        <f t="shared" si="4"/>
        <v>-1401370</v>
      </c>
      <c r="N53" s="56">
        <f t="shared" si="4"/>
        <v>-4578519</v>
      </c>
      <c r="O53" s="56">
        <f t="shared" si="4"/>
        <v>2395666</v>
      </c>
      <c r="P53" s="56">
        <f t="shared" si="4"/>
        <v>-3100893</v>
      </c>
      <c r="Q53" s="56">
        <f t="shared" si="4"/>
        <v>1731165</v>
      </c>
      <c r="R53" s="56">
        <f t="shared" si="4"/>
        <v>1025938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-20320288</v>
      </c>
      <c r="X53" s="56">
        <f t="shared" si="4"/>
        <v>-8647290</v>
      </c>
      <c r="Y53" s="56">
        <f t="shared" si="4"/>
        <v>-11672998</v>
      </c>
      <c r="Z53" s="57">
        <f>+IF(X53&lt;&gt;0,+(Y53/X53)*100,0)</f>
        <v>134.99024549887883</v>
      </c>
      <c r="AA53" s="54">
        <f>+AA51-AA52</f>
        <v>-11529718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-15384008</v>
      </c>
      <c r="D56" s="48">
        <f>SUM(D53:D55)</f>
        <v>0</v>
      </c>
      <c r="E56" s="49">
        <f t="shared" si="5"/>
        <v>-8242450</v>
      </c>
      <c r="F56" s="50">
        <f t="shared" si="5"/>
        <v>-11529718</v>
      </c>
      <c r="G56" s="50">
        <f t="shared" si="5"/>
        <v>-8327436</v>
      </c>
      <c r="H56" s="50">
        <f t="shared" si="5"/>
        <v>-6578244</v>
      </c>
      <c r="I56" s="50">
        <f t="shared" si="5"/>
        <v>-1862027</v>
      </c>
      <c r="J56" s="50">
        <f t="shared" si="5"/>
        <v>-16767707</v>
      </c>
      <c r="K56" s="50">
        <f t="shared" si="5"/>
        <v>-4943166</v>
      </c>
      <c r="L56" s="50">
        <f t="shared" si="5"/>
        <v>1766017</v>
      </c>
      <c r="M56" s="50">
        <f t="shared" si="5"/>
        <v>-1401370</v>
      </c>
      <c r="N56" s="50">
        <f t="shared" si="5"/>
        <v>-4578519</v>
      </c>
      <c r="O56" s="50">
        <f t="shared" si="5"/>
        <v>2395666</v>
      </c>
      <c r="P56" s="50">
        <f t="shared" si="5"/>
        <v>-3100893</v>
      </c>
      <c r="Q56" s="50">
        <f t="shared" si="5"/>
        <v>1731165</v>
      </c>
      <c r="R56" s="50">
        <f t="shared" si="5"/>
        <v>1025938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-20320288</v>
      </c>
      <c r="X56" s="50">
        <f t="shared" si="5"/>
        <v>-8647290</v>
      </c>
      <c r="Y56" s="50">
        <f t="shared" si="5"/>
        <v>-11672998</v>
      </c>
      <c r="Z56" s="51">
        <f>+IF(X56&lt;&gt;0,+(Y56/X56)*100,0)</f>
        <v>134.99024549887883</v>
      </c>
      <c r="AA56" s="48">
        <f>SUM(AA53:AA55)</f>
        <v>-11529718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-15384008</v>
      </c>
      <c r="D59" s="65">
        <f>SUM(D56:D58)</f>
        <v>0</v>
      </c>
      <c r="E59" s="66">
        <f t="shared" si="6"/>
        <v>-8242450</v>
      </c>
      <c r="F59" s="67">
        <f t="shared" si="6"/>
        <v>-11529718</v>
      </c>
      <c r="G59" s="67">
        <f t="shared" si="6"/>
        <v>-8327436</v>
      </c>
      <c r="H59" s="67">
        <f t="shared" si="6"/>
        <v>-6578244</v>
      </c>
      <c r="I59" s="67">
        <f t="shared" si="6"/>
        <v>-1862027</v>
      </c>
      <c r="J59" s="67">
        <f t="shared" si="6"/>
        <v>-16767707</v>
      </c>
      <c r="K59" s="67">
        <f t="shared" si="6"/>
        <v>-4943166</v>
      </c>
      <c r="L59" s="67">
        <f t="shared" si="6"/>
        <v>1766017</v>
      </c>
      <c r="M59" s="67">
        <f t="shared" si="6"/>
        <v>-1401370</v>
      </c>
      <c r="N59" s="67">
        <f t="shared" si="6"/>
        <v>-4578519</v>
      </c>
      <c r="O59" s="67">
        <f t="shared" si="6"/>
        <v>2395666</v>
      </c>
      <c r="P59" s="67">
        <f t="shared" si="6"/>
        <v>-3100893</v>
      </c>
      <c r="Q59" s="67">
        <f t="shared" si="6"/>
        <v>1731165</v>
      </c>
      <c r="R59" s="67">
        <f t="shared" si="6"/>
        <v>1025938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-20320288</v>
      </c>
      <c r="X59" s="67">
        <f t="shared" si="6"/>
        <v>-8647290</v>
      </c>
      <c r="Y59" s="67">
        <f t="shared" si="6"/>
        <v>-11672998</v>
      </c>
      <c r="Z59" s="68">
        <f>+IF(X59&lt;&gt;0,+(Y59/X59)*100,0)</f>
        <v>134.99024549887883</v>
      </c>
      <c r="AA59" s="65">
        <f>SUM(AA56:AA58)</f>
        <v>-11529718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718404</v>
      </c>
      <c r="D36" s="20"/>
      <c r="E36" s="21">
        <v>999996</v>
      </c>
      <c r="F36" s="22">
        <v>1000000</v>
      </c>
      <c r="G36" s="22">
        <v>56706</v>
      </c>
      <c r="H36" s="22">
        <v>44824</v>
      </c>
      <c r="I36" s="22"/>
      <c r="J36" s="22">
        <v>101530</v>
      </c>
      <c r="K36" s="22">
        <v>90094</v>
      </c>
      <c r="L36" s="22">
        <v>49237</v>
      </c>
      <c r="M36" s="22">
        <v>45781</v>
      </c>
      <c r="N36" s="22">
        <v>185112</v>
      </c>
      <c r="O36" s="22">
        <v>45781</v>
      </c>
      <c r="P36" s="22">
        <v>3801</v>
      </c>
      <c r="Q36" s="22">
        <v>95115</v>
      </c>
      <c r="R36" s="22">
        <v>144697</v>
      </c>
      <c r="S36" s="22"/>
      <c r="T36" s="22"/>
      <c r="U36" s="22"/>
      <c r="V36" s="22"/>
      <c r="W36" s="22">
        <v>431339</v>
      </c>
      <c r="X36" s="22">
        <v>748332</v>
      </c>
      <c r="Y36" s="22">
        <v>-316993</v>
      </c>
      <c r="Z36" s="23">
        <v>-42.359941843994378</v>
      </c>
      <c r="AA36" s="20">
        <v>1000000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718404</v>
      </c>
      <c r="D47" s="29">
        <f t="shared" ref="D47:Y47" si="1">SUM(D34:D46)</f>
        <v>0</v>
      </c>
      <c r="E47" s="30">
        <f t="shared" si="1"/>
        <v>999996</v>
      </c>
      <c r="F47" s="31">
        <f t="shared" si="1"/>
        <v>1000000</v>
      </c>
      <c r="G47" s="31">
        <f t="shared" si="1"/>
        <v>56706</v>
      </c>
      <c r="H47" s="31">
        <f t="shared" si="1"/>
        <v>44824</v>
      </c>
      <c r="I47" s="31">
        <f t="shared" si="1"/>
        <v>0</v>
      </c>
      <c r="J47" s="31">
        <f t="shared" si="1"/>
        <v>101530</v>
      </c>
      <c r="K47" s="31">
        <f t="shared" si="1"/>
        <v>90094</v>
      </c>
      <c r="L47" s="31">
        <f t="shared" si="1"/>
        <v>49237</v>
      </c>
      <c r="M47" s="31">
        <f t="shared" si="1"/>
        <v>45781</v>
      </c>
      <c r="N47" s="31">
        <f t="shared" si="1"/>
        <v>185112</v>
      </c>
      <c r="O47" s="31">
        <f t="shared" si="1"/>
        <v>45781</v>
      </c>
      <c r="P47" s="31">
        <f t="shared" si="1"/>
        <v>3801</v>
      </c>
      <c r="Q47" s="31">
        <f t="shared" si="1"/>
        <v>95115</v>
      </c>
      <c r="R47" s="31">
        <f t="shared" si="1"/>
        <v>144697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431339</v>
      </c>
      <c r="X47" s="31">
        <f t="shared" si="1"/>
        <v>748332</v>
      </c>
      <c r="Y47" s="31">
        <f t="shared" si="1"/>
        <v>-316993</v>
      </c>
      <c r="Z47" s="32">
        <f>+IF(X47&lt;&gt;0,+(Y47/X47)*100,0)</f>
        <v>-42.359941843994378</v>
      </c>
      <c r="AA47" s="29">
        <f>SUM(AA34:AA46)</f>
        <v>1000000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-718404</v>
      </c>
      <c r="D48" s="39">
        <f t="shared" si="2"/>
        <v>0</v>
      </c>
      <c r="E48" s="40">
        <f t="shared" si="2"/>
        <v>-999996</v>
      </c>
      <c r="F48" s="41">
        <f t="shared" si="2"/>
        <v>-1000000</v>
      </c>
      <c r="G48" s="41">
        <f t="shared" si="2"/>
        <v>-56706</v>
      </c>
      <c r="H48" s="41">
        <f t="shared" si="2"/>
        <v>-44824</v>
      </c>
      <c r="I48" s="41">
        <f t="shared" si="2"/>
        <v>0</v>
      </c>
      <c r="J48" s="41">
        <f t="shared" si="2"/>
        <v>-101530</v>
      </c>
      <c r="K48" s="41">
        <f t="shared" si="2"/>
        <v>-90094</v>
      </c>
      <c r="L48" s="41">
        <f t="shared" si="2"/>
        <v>-49237</v>
      </c>
      <c r="M48" s="41">
        <f t="shared" si="2"/>
        <v>-45781</v>
      </c>
      <c r="N48" s="41">
        <f t="shared" si="2"/>
        <v>-185112</v>
      </c>
      <c r="O48" s="41">
        <f t="shared" si="2"/>
        <v>-45781</v>
      </c>
      <c r="P48" s="41">
        <f t="shared" si="2"/>
        <v>-3801</v>
      </c>
      <c r="Q48" s="41">
        <f t="shared" si="2"/>
        <v>-95115</v>
      </c>
      <c r="R48" s="41">
        <f t="shared" si="2"/>
        <v>-144697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-431339</v>
      </c>
      <c r="X48" s="41">
        <f t="shared" si="2"/>
        <v>-748332</v>
      </c>
      <c r="Y48" s="41">
        <f t="shared" si="2"/>
        <v>316993</v>
      </c>
      <c r="Z48" s="42">
        <f>+IF(X48&lt;&gt;0,+(Y48/X48)*100,0)</f>
        <v>-42.359941843994378</v>
      </c>
      <c r="AA48" s="39">
        <f>+AA32-AA47</f>
        <v>-1000000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-718404</v>
      </c>
      <c r="D51" s="48">
        <f t="shared" si="3"/>
        <v>0</v>
      </c>
      <c r="E51" s="49">
        <f t="shared" si="3"/>
        <v>-999996</v>
      </c>
      <c r="F51" s="50">
        <f t="shared" si="3"/>
        <v>-1000000</v>
      </c>
      <c r="G51" s="50">
        <f t="shared" si="3"/>
        <v>-56706</v>
      </c>
      <c r="H51" s="50">
        <f t="shared" si="3"/>
        <v>-44824</v>
      </c>
      <c r="I51" s="50">
        <f t="shared" si="3"/>
        <v>0</v>
      </c>
      <c r="J51" s="50">
        <f t="shared" si="3"/>
        <v>-101530</v>
      </c>
      <c r="K51" s="50">
        <f t="shared" si="3"/>
        <v>-90094</v>
      </c>
      <c r="L51" s="50">
        <f t="shared" si="3"/>
        <v>-49237</v>
      </c>
      <c r="M51" s="50">
        <f t="shared" si="3"/>
        <v>-45781</v>
      </c>
      <c r="N51" s="50">
        <f t="shared" si="3"/>
        <v>-185112</v>
      </c>
      <c r="O51" s="50">
        <f t="shared" si="3"/>
        <v>-45781</v>
      </c>
      <c r="P51" s="50">
        <f t="shared" si="3"/>
        <v>-3801</v>
      </c>
      <c r="Q51" s="50">
        <f t="shared" si="3"/>
        <v>-95115</v>
      </c>
      <c r="R51" s="50">
        <f t="shared" si="3"/>
        <v>-144697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-431339</v>
      </c>
      <c r="X51" s="50">
        <f t="shared" si="3"/>
        <v>-748332</v>
      </c>
      <c r="Y51" s="50">
        <f t="shared" si="3"/>
        <v>316993</v>
      </c>
      <c r="Z51" s="51">
        <f>+IF(X51&lt;&gt;0,+(Y51/X51)*100,0)</f>
        <v>-42.359941843994378</v>
      </c>
      <c r="AA51" s="48">
        <f>SUM(AA48:AA50)</f>
        <v>-1000000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-718404</v>
      </c>
      <c r="D53" s="54">
        <f>+D51-D52</f>
        <v>0</v>
      </c>
      <c r="E53" s="55">
        <f t="shared" si="4"/>
        <v>-999996</v>
      </c>
      <c r="F53" s="56">
        <f t="shared" si="4"/>
        <v>-1000000</v>
      </c>
      <c r="G53" s="56">
        <f t="shared" si="4"/>
        <v>-56706</v>
      </c>
      <c r="H53" s="56">
        <f t="shared" si="4"/>
        <v>-44824</v>
      </c>
      <c r="I53" s="56">
        <f t="shared" si="4"/>
        <v>0</v>
      </c>
      <c r="J53" s="56">
        <f t="shared" si="4"/>
        <v>-101530</v>
      </c>
      <c r="K53" s="56">
        <f t="shared" si="4"/>
        <v>-90094</v>
      </c>
      <c r="L53" s="56">
        <f t="shared" si="4"/>
        <v>-49237</v>
      </c>
      <c r="M53" s="56">
        <f t="shared" si="4"/>
        <v>-45781</v>
      </c>
      <c r="N53" s="56">
        <f t="shared" si="4"/>
        <v>-185112</v>
      </c>
      <c r="O53" s="56">
        <f t="shared" si="4"/>
        <v>-45781</v>
      </c>
      <c r="P53" s="56">
        <f t="shared" si="4"/>
        <v>-3801</v>
      </c>
      <c r="Q53" s="56">
        <f t="shared" si="4"/>
        <v>-95115</v>
      </c>
      <c r="R53" s="56">
        <f t="shared" si="4"/>
        <v>-144697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-431339</v>
      </c>
      <c r="X53" s="56">
        <f t="shared" si="4"/>
        <v>-748332</v>
      </c>
      <c r="Y53" s="56">
        <f t="shared" si="4"/>
        <v>316993</v>
      </c>
      <c r="Z53" s="57">
        <f>+IF(X53&lt;&gt;0,+(Y53/X53)*100,0)</f>
        <v>-42.359941843994378</v>
      </c>
      <c r="AA53" s="54">
        <f>+AA51-AA52</f>
        <v>-1000000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-718404</v>
      </c>
      <c r="D56" s="48">
        <f>SUM(D53:D55)</f>
        <v>0</v>
      </c>
      <c r="E56" s="49">
        <f t="shared" si="5"/>
        <v>-999996</v>
      </c>
      <c r="F56" s="50">
        <f t="shared" si="5"/>
        <v>-1000000</v>
      </c>
      <c r="G56" s="50">
        <f t="shared" si="5"/>
        <v>-56706</v>
      </c>
      <c r="H56" s="50">
        <f t="shared" si="5"/>
        <v>-44824</v>
      </c>
      <c r="I56" s="50">
        <f t="shared" si="5"/>
        <v>0</v>
      </c>
      <c r="J56" s="50">
        <f t="shared" si="5"/>
        <v>-101530</v>
      </c>
      <c r="K56" s="50">
        <f t="shared" si="5"/>
        <v>-90094</v>
      </c>
      <c r="L56" s="50">
        <f t="shared" si="5"/>
        <v>-49237</v>
      </c>
      <c r="M56" s="50">
        <f t="shared" si="5"/>
        <v>-45781</v>
      </c>
      <c r="N56" s="50">
        <f t="shared" si="5"/>
        <v>-185112</v>
      </c>
      <c r="O56" s="50">
        <f t="shared" si="5"/>
        <v>-45781</v>
      </c>
      <c r="P56" s="50">
        <f t="shared" si="5"/>
        <v>-3801</v>
      </c>
      <c r="Q56" s="50">
        <f t="shared" si="5"/>
        <v>-95115</v>
      </c>
      <c r="R56" s="50">
        <f t="shared" si="5"/>
        <v>-144697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-431339</v>
      </c>
      <c r="X56" s="50">
        <f t="shared" si="5"/>
        <v>-748332</v>
      </c>
      <c r="Y56" s="50">
        <f t="shared" si="5"/>
        <v>316993</v>
      </c>
      <c r="Z56" s="51">
        <f>+IF(X56&lt;&gt;0,+(Y56/X56)*100,0)</f>
        <v>-42.359941843994378</v>
      </c>
      <c r="AA56" s="48">
        <f>SUM(AA53:AA55)</f>
        <v>-1000000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-718404</v>
      </c>
      <c r="D59" s="65">
        <f>SUM(D56:D58)</f>
        <v>0</v>
      </c>
      <c r="E59" s="66">
        <f t="shared" si="6"/>
        <v>-999996</v>
      </c>
      <c r="F59" s="67">
        <f t="shared" si="6"/>
        <v>-1000000</v>
      </c>
      <c r="G59" s="67">
        <f t="shared" si="6"/>
        <v>-56706</v>
      </c>
      <c r="H59" s="67">
        <f t="shared" si="6"/>
        <v>-44824</v>
      </c>
      <c r="I59" s="67">
        <f t="shared" si="6"/>
        <v>0</v>
      </c>
      <c r="J59" s="67">
        <f t="shared" si="6"/>
        <v>-101530</v>
      </c>
      <c r="K59" s="67">
        <f t="shared" si="6"/>
        <v>-90094</v>
      </c>
      <c r="L59" s="67">
        <f t="shared" si="6"/>
        <v>-49237</v>
      </c>
      <c r="M59" s="67">
        <f t="shared" si="6"/>
        <v>-45781</v>
      </c>
      <c r="N59" s="67">
        <f t="shared" si="6"/>
        <v>-185112</v>
      </c>
      <c r="O59" s="67">
        <f t="shared" si="6"/>
        <v>-45781</v>
      </c>
      <c r="P59" s="67">
        <f t="shared" si="6"/>
        <v>-3801</v>
      </c>
      <c r="Q59" s="67">
        <f t="shared" si="6"/>
        <v>-95115</v>
      </c>
      <c r="R59" s="67">
        <f t="shared" si="6"/>
        <v>-144697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-431339</v>
      </c>
      <c r="X59" s="67">
        <f t="shared" si="6"/>
        <v>-748332</v>
      </c>
      <c r="Y59" s="67">
        <f t="shared" si="6"/>
        <v>316993</v>
      </c>
      <c r="Z59" s="68">
        <f>+IF(X59&lt;&gt;0,+(Y59/X59)*100,0)</f>
        <v>-42.359941843994378</v>
      </c>
      <c r="AA59" s="65">
        <f>SUM(AA56:AA58)</f>
        <v>-1000000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1865089</v>
      </c>
      <c r="D34" s="20"/>
      <c r="E34" s="21">
        <v>2168173</v>
      </c>
      <c r="F34" s="22">
        <v>2248173</v>
      </c>
      <c r="G34" s="22">
        <v>102650</v>
      </c>
      <c r="H34" s="22">
        <v>115561</v>
      </c>
      <c r="I34" s="22">
        <v>115561</v>
      </c>
      <c r="J34" s="22">
        <v>333772</v>
      </c>
      <c r="K34" s="22">
        <v>115561</v>
      </c>
      <c r="L34" s="22">
        <v>178733</v>
      </c>
      <c r="M34" s="22">
        <v>246083</v>
      </c>
      <c r="N34" s="22">
        <v>540377</v>
      </c>
      <c r="O34" s="22">
        <v>115561</v>
      </c>
      <c r="P34" s="22">
        <v>115561</v>
      </c>
      <c r="Q34" s="22">
        <v>115561</v>
      </c>
      <c r="R34" s="22">
        <v>346683</v>
      </c>
      <c r="S34" s="22"/>
      <c r="T34" s="22"/>
      <c r="U34" s="22"/>
      <c r="V34" s="22"/>
      <c r="W34" s="22">
        <v>1220832</v>
      </c>
      <c r="X34" s="22">
        <v>1658129</v>
      </c>
      <c r="Y34" s="22">
        <v>-437297</v>
      </c>
      <c r="Z34" s="23">
        <v>-26.372917909282091</v>
      </c>
      <c r="AA34" s="20">
        <v>2248173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85716</v>
      </c>
      <c r="D44" s="20"/>
      <c r="E44" s="21">
        <v>25041</v>
      </c>
      <c r="F44" s="22">
        <v>106041</v>
      </c>
      <c r="G44" s="22">
        <v>11097</v>
      </c>
      <c r="H44" s="22">
        <v>10895</v>
      </c>
      <c r="I44" s="22">
        <v>11865</v>
      </c>
      <c r="J44" s="22">
        <v>33857</v>
      </c>
      <c r="K44" s="22">
        <v>12726</v>
      </c>
      <c r="L44" s="22">
        <v>11954</v>
      </c>
      <c r="M44" s="22">
        <v>13881</v>
      </c>
      <c r="N44" s="22">
        <v>38561</v>
      </c>
      <c r="O44" s="22">
        <v>8281</v>
      </c>
      <c r="P44" s="22">
        <v>9960</v>
      </c>
      <c r="Q44" s="22">
        <v>11322</v>
      </c>
      <c r="R44" s="22">
        <v>29563</v>
      </c>
      <c r="S44" s="22"/>
      <c r="T44" s="22"/>
      <c r="U44" s="22"/>
      <c r="V44" s="22"/>
      <c r="W44" s="22">
        <v>101981</v>
      </c>
      <c r="X44" s="22">
        <v>51183</v>
      </c>
      <c r="Y44" s="22">
        <v>50798</v>
      </c>
      <c r="Z44" s="23">
        <v>99.247797120137548</v>
      </c>
      <c r="AA44" s="20">
        <v>106041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1950805</v>
      </c>
      <c r="D47" s="29">
        <f t="shared" ref="D47:Y47" si="1">SUM(D34:D46)</f>
        <v>0</v>
      </c>
      <c r="E47" s="30">
        <f t="shared" si="1"/>
        <v>2193214</v>
      </c>
      <c r="F47" s="31">
        <f t="shared" si="1"/>
        <v>2354214</v>
      </c>
      <c r="G47" s="31">
        <f t="shared" si="1"/>
        <v>113747</v>
      </c>
      <c r="H47" s="31">
        <f t="shared" si="1"/>
        <v>126456</v>
      </c>
      <c r="I47" s="31">
        <f t="shared" si="1"/>
        <v>127426</v>
      </c>
      <c r="J47" s="31">
        <f t="shared" si="1"/>
        <v>367629</v>
      </c>
      <c r="K47" s="31">
        <f t="shared" si="1"/>
        <v>128287</v>
      </c>
      <c r="L47" s="31">
        <f t="shared" si="1"/>
        <v>190687</v>
      </c>
      <c r="M47" s="31">
        <f t="shared" si="1"/>
        <v>259964</v>
      </c>
      <c r="N47" s="31">
        <f t="shared" si="1"/>
        <v>578938</v>
      </c>
      <c r="O47" s="31">
        <f t="shared" si="1"/>
        <v>123842</v>
      </c>
      <c r="P47" s="31">
        <f t="shared" si="1"/>
        <v>125521</v>
      </c>
      <c r="Q47" s="31">
        <f t="shared" si="1"/>
        <v>126883</v>
      </c>
      <c r="R47" s="31">
        <f t="shared" si="1"/>
        <v>376246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1322813</v>
      </c>
      <c r="X47" s="31">
        <f t="shared" si="1"/>
        <v>1709312</v>
      </c>
      <c r="Y47" s="31">
        <f t="shared" si="1"/>
        <v>-386499</v>
      </c>
      <c r="Z47" s="32">
        <f>+IF(X47&lt;&gt;0,+(Y47/X47)*100,0)</f>
        <v>-22.611378145125055</v>
      </c>
      <c r="AA47" s="29">
        <f>SUM(AA34:AA46)</f>
        <v>2354214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-1950805</v>
      </c>
      <c r="D48" s="39">
        <f t="shared" si="2"/>
        <v>0</v>
      </c>
      <c r="E48" s="40">
        <f t="shared" si="2"/>
        <v>-2193214</v>
      </c>
      <c r="F48" s="41">
        <f t="shared" si="2"/>
        <v>-2354214</v>
      </c>
      <c r="G48" s="41">
        <f t="shared" si="2"/>
        <v>-113747</v>
      </c>
      <c r="H48" s="41">
        <f t="shared" si="2"/>
        <v>-126456</v>
      </c>
      <c r="I48" s="41">
        <f t="shared" si="2"/>
        <v>-127426</v>
      </c>
      <c r="J48" s="41">
        <f t="shared" si="2"/>
        <v>-367629</v>
      </c>
      <c r="K48" s="41">
        <f t="shared" si="2"/>
        <v>-128287</v>
      </c>
      <c r="L48" s="41">
        <f t="shared" si="2"/>
        <v>-190687</v>
      </c>
      <c r="M48" s="41">
        <f t="shared" si="2"/>
        <v>-259964</v>
      </c>
      <c r="N48" s="41">
        <f t="shared" si="2"/>
        <v>-578938</v>
      </c>
      <c r="O48" s="41">
        <f t="shared" si="2"/>
        <v>-123842</v>
      </c>
      <c r="P48" s="41">
        <f t="shared" si="2"/>
        <v>-125521</v>
      </c>
      <c r="Q48" s="41">
        <f t="shared" si="2"/>
        <v>-126883</v>
      </c>
      <c r="R48" s="41">
        <f t="shared" si="2"/>
        <v>-376246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-1322813</v>
      </c>
      <c r="X48" s="41">
        <f t="shared" si="2"/>
        <v>-1709312</v>
      </c>
      <c r="Y48" s="41">
        <f t="shared" si="2"/>
        <v>386499</v>
      </c>
      <c r="Z48" s="42">
        <f>+IF(X48&lt;&gt;0,+(Y48/X48)*100,0)</f>
        <v>-22.611378145125055</v>
      </c>
      <c r="AA48" s="39">
        <f>+AA32-AA47</f>
        <v>-2354214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-1950805</v>
      </c>
      <c r="D51" s="48">
        <f t="shared" si="3"/>
        <v>0</v>
      </c>
      <c r="E51" s="49">
        <f t="shared" si="3"/>
        <v>-2193214</v>
      </c>
      <c r="F51" s="50">
        <f t="shared" si="3"/>
        <v>-2354214</v>
      </c>
      <c r="G51" s="50">
        <f t="shared" si="3"/>
        <v>-113747</v>
      </c>
      <c r="H51" s="50">
        <f t="shared" si="3"/>
        <v>-126456</v>
      </c>
      <c r="I51" s="50">
        <f t="shared" si="3"/>
        <v>-127426</v>
      </c>
      <c r="J51" s="50">
        <f t="shared" si="3"/>
        <v>-367629</v>
      </c>
      <c r="K51" s="50">
        <f t="shared" si="3"/>
        <v>-128287</v>
      </c>
      <c r="L51" s="50">
        <f t="shared" si="3"/>
        <v>-190687</v>
      </c>
      <c r="M51" s="50">
        <f t="shared" si="3"/>
        <v>-259964</v>
      </c>
      <c r="N51" s="50">
        <f t="shared" si="3"/>
        <v>-578938</v>
      </c>
      <c r="O51" s="50">
        <f t="shared" si="3"/>
        <v>-123842</v>
      </c>
      <c r="P51" s="50">
        <f t="shared" si="3"/>
        <v>-125521</v>
      </c>
      <c r="Q51" s="50">
        <f t="shared" si="3"/>
        <v>-126883</v>
      </c>
      <c r="R51" s="50">
        <f t="shared" si="3"/>
        <v>-376246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-1322813</v>
      </c>
      <c r="X51" s="50">
        <f t="shared" si="3"/>
        <v>-1709312</v>
      </c>
      <c r="Y51" s="50">
        <f t="shared" si="3"/>
        <v>386499</v>
      </c>
      <c r="Z51" s="51">
        <f>+IF(X51&lt;&gt;0,+(Y51/X51)*100,0)</f>
        <v>-22.611378145125055</v>
      </c>
      <c r="AA51" s="48">
        <f>SUM(AA48:AA50)</f>
        <v>-2354214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-1950805</v>
      </c>
      <c r="D53" s="54">
        <f>+D51-D52</f>
        <v>0</v>
      </c>
      <c r="E53" s="55">
        <f t="shared" si="4"/>
        <v>-2193214</v>
      </c>
      <c r="F53" s="56">
        <f t="shared" si="4"/>
        <v>-2354214</v>
      </c>
      <c r="G53" s="56">
        <f t="shared" si="4"/>
        <v>-113747</v>
      </c>
      <c r="H53" s="56">
        <f t="shared" si="4"/>
        <v>-126456</v>
      </c>
      <c r="I53" s="56">
        <f t="shared" si="4"/>
        <v>-127426</v>
      </c>
      <c r="J53" s="56">
        <f t="shared" si="4"/>
        <v>-367629</v>
      </c>
      <c r="K53" s="56">
        <f t="shared" si="4"/>
        <v>-128287</v>
      </c>
      <c r="L53" s="56">
        <f t="shared" si="4"/>
        <v>-190687</v>
      </c>
      <c r="M53" s="56">
        <f t="shared" si="4"/>
        <v>-259964</v>
      </c>
      <c r="N53" s="56">
        <f t="shared" si="4"/>
        <v>-578938</v>
      </c>
      <c r="O53" s="56">
        <f t="shared" si="4"/>
        <v>-123842</v>
      </c>
      <c r="P53" s="56">
        <f t="shared" si="4"/>
        <v>-125521</v>
      </c>
      <c r="Q53" s="56">
        <f t="shared" si="4"/>
        <v>-126883</v>
      </c>
      <c r="R53" s="56">
        <f t="shared" si="4"/>
        <v>-376246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-1322813</v>
      </c>
      <c r="X53" s="56">
        <f t="shared" si="4"/>
        <v>-1709312</v>
      </c>
      <c r="Y53" s="56">
        <f t="shared" si="4"/>
        <v>386499</v>
      </c>
      <c r="Z53" s="57">
        <f>+IF(X53&lt;&gt;0,+(Y53/X53)*100,0)</f>
        <v>-22.611378145125055</v>
      </c>
      <c r="AA53" s="54">
        <f>+AA51-AA52</f>
        <v>-2354214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-1950805</v>
      </c>
      <c r="D56" s="48">
        <f>SUM(D53:D55)</f>
        <v>0</v>
      </c>
      <c r="E56" s="49">
        <f t="shared" si="5"/>
        <v>-2193214</v>
      </c>
      <c r="F56" s="50">
        <f t="shared" si="5"/>
        <v>-2354214</v>
      </c>
      <c r="G56" s="50">
        <f t="shared" si="5"/>
        <v>-113747</v>
      </c>
      <c r="H56" s="50">
        <f t="shared" si="5"/>
        <v>-126456</v>
      </c>
      <c r="I56" s="50">
        <f t="shared" si="5"/>
        <v>-127426</v>
      </c>
      <c r="J56" s="50">
        <f t="shared" si="5"/>
        <v>-367629</v>
      </c>
      <c r="K56" s="50">
        <f t="shared" si="5"/>
        <v>-128287</v>
      </c>
      <c r="L56" s="50">
        <f t="shared" si="5"/>
        <v>-190687</v>
      </c>
      <c r="M56" s="50">
        <f t="shared" si="5"/>
        <v>-259964</v>
      </c>
      <c r="N56" s="50">
        <f t="shared" si="5"/>
        <v>-578938</v>
      </c>
      <c r="O56" s="50">
        <f t="shared" si="5"/>
        <v>-123842</v>
      </c>
      <c r="P56" s="50">
        <f t="shared" si="5"/>
        <v>-125521</v>
      </c>
      <c r="Q56" s="50">
        <f t="shared" si="5"/>
        <v>-126883</v>
      </c>
      <c r="R56" s="50">
        <f t="shared" si="5"/>
        <v>-376246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-1322813</v>
      </c>
      <c r="X56" s="50">
        <f t="shared" si="5"/>
        <v>-1709312</v>
      </c>
      <c r="Y56" s="50">
        <f t="shared" si="5"/>
        <v>386499</v>
      </c>
      <c r="Z56" s="51">
        <f>+IF(X56&lt;&gt;0,+(Y56/X56)*100,0)</f>
        <v>-22.611378145125055</v>
      </c>
      <c r="AA56" s="48">
        <f>SUM(AA53:AA55)</f>
        <v>-2354214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-1950805</v>
      </c>
      <c r="D59" s="65">
        <f>SUM(D56:D58)</f>
        <v>0</v>
      </c>
      <c r="E59" s="66">
        <f t="shared" si="6"/>
        <v>-2193214</v>
      </c>
      <c r="F59" s="67">
        <f t="shared" si="6"/>
        <v>-2354214</v>
      </c>
      <c r="G59" s="67">
        <f t="shared" si="6"/>
        <v>-113747</v>
      </c>
      <c r="H59" s="67">
        <f t="shared" si="6"/>
        <v>-126456</v>
      </c>
      <c r="I59" s="67">
        <f t="shared" si="6"/>
        <v>-127426</v>
      </c>
      <c r="J59" s="67">
        <f t="shared" si="6"/>
        <v>-367629</v>
      </c>
      <c r="K59" s="67">
        <f t="shared" si="6"/>
        <v>-128287</v>
      </c>
      <c r="L59" s="67">
        <f t="shared" si="6"/>
        <v>-190687</v>
      </c>
      <c r="M59" s="67">
        <f t="shared" si="6"/>
        <v>-259964</v>
      </c>
      <c r="N59" s="67">
        <f t="shared" si="6"/>
        <v>-578938</v>
      </c>
      <c r="O59" s="67">
        <f t="shared" si="6"/>
        <v>-123842</v>
      </c>
      <c r="P59" s="67">
        <f t="shared" si="6"/>
        <v>-125521</v>
      </c>
      <c r="Q59" s="67">
        <f t="shared" si="6"/>
        <v>-126883</v>
      </c>
      <c r="R59" s="67">
        <f t="shared" si="6"/>
        <v>-376246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-1322813</v>
      </c>
      <c r="X59" s="67">
        <f t="shared" si="6"/>
        <v>-1709312</v>
      </c>
      <c r="Y59" s="67">
        <f t="shared" si="6"/>
        <v>386499</v>
      </c>
      <c r="Z59" s="68">
        <f>+IF(X59&lt;&gt;0,+(Y59/X59)*100,0)</f>
        <v>-22.611378145125055</v>
      </c>
      <c r="AA59" s="65">
        <f>SUM(AA56:AA58)</f>
        <v>-2354214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147424150</v>
      </c>
      <c r="D6" s="20"/>
      <c r="E6" s="21">
        <v>160630137</v>
      </c>
      <c r="F6" s="22">
        <v>160630137</v>
      </c>
      <c r="G6" s="22">
        <v>9854301</v>
      </c>
      <c r="H6" s="22">
        <v>13115605</v>
      </c>
      <c r="I6" s="22">
        <v>13126241</v>
      </c>
      <c r="J6" s="22">
        <v>36096147</v>
      </c>
      <c r="K6" s="22">
        <v>14271991</v>
      </c>
      <c r="L6" s="22">
        <v>13012265</v>
      </c>
      <c r="M6" s="22">
        <v>13897077</v>
      </c>
      <c r="N6" s="22">
        <v>41181333</v>
      </c>
      <c r="O6" s="22">
        <v>14056932</v>
      </c>
      <c r="P6" s="22">
        <v>13362469</v>
      </c>
      <c r="Q6" s="22">
        <v>13587216</v>
      </c>
      <c r="R6" s="22">
        <v>41006617</v>
      </c>
      <c r="S6" s="22"/>
      <c r="T6" s="22"/>
      <c r="U6" s="22"/>
      <c r="V6" s="22"/>
      <c r="W6" s="22">
        <v>118284097</v>
      </c>
      <c r="X6" s="22">
        <v>120472614</v>
      </c>
      <c r="Y6" s="22">
        <v>-2188517</v>
      </c>
      <c r="Z6" s="23">
        <v>-1.8166095408206215</v>
      </c>
      <c r="AA6" s="20">
        <v>160630137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435295</v>
      </c>
      <c r="D23" s="20"/>
      <c r="E23" s="21">
        <v>272209</v>
      </c>
      <c r="F23" s="22">
        <v>272209</v>
      </c>
      <c r="G23" s="22">
        <v>110695</v>
      </c>
      <c r="H23" s="22">
        <v>45343</v>
      </c>
      <c r="I23" s="22">
        <v>300</v>
      </c>
      <c r="J23" s="22">
        <v>156338</v>
      </c>
      <c r="K23" s="22">
        <v>21800</v>
      </c>
      <c r="L23" s="22">
        <v>16097</v>
      </c>
      <c r="M23" s="22">
        <v>22758</v>
      </c>
      <c r="N23" s="22">
        <v>60655</v>
      </c>
      <c r="O23" s="22">
        <v>21441</v>
      </c>
      <c r="P23" s="22">
        <v>40604</v>
      </c>
      <c r="Q23" s="22">
        <v>24297</v>
      </c>
      <c r="R23" s="22">
        <v>86342</v>
      </c>
      <c r="S23" s="22"/>
      <c r="T23" s="22"/>
      <c r="U23" s="22"/>
      <c r="V23" s="22"/>
      <c r="W23" s="22">
        <v>303335</v>
      </c>
      <c r="X23" s="22">
        <v>204156</v>
      </c>
      <c r="Y23" s="22">
        <v>99179</v>
      </c>
      <c r="Z23" s="23">
        <v>48.580007445286938</v>
      </c>
      <c r="AA23" s="20">
        <v>272209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193793000</v>
      </c>
      <c r="D25" s="20"/>
      <c r="E25" s="21"/>
      <c r="F25" s="22"/>
      <c r="G25" s="22">
        <v>90156341</v>
      </c>
      <c r="H25" s="22"/>
      <c r="I25" s="22">
        <v>-90142000</v>
      </c>
      <c r="J25" s="22">
        <v>14341</v>
      </c>
      <c r="K25" s="22"/>
      <c r="L25" s="22"/>
      <c r="M25" s="22">
        <v>70114000</v>
      </c>
      <c r="N25" s="22">
        <v>70114000</v>
      </c>
      <c r="O25" s="22"/>
      <c r="P25" s="22"/>
      <c r="Q25" s="22"/>
      <c r="R25" s="22"/>
      <c r="S25" s="22"/>
      <c r="T25" s="22"/>
      <c r="U25" s="22"/>
      <c r="V25" s="22"/>
      <c r="W25" s="22">
        <v>70128341</v>
      </c>
      <c r="X25" s="22"/>
      <c r="Y25" s="22">
        <v>70128341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341652445</v>
      </c>
      <c r="D32" s="29">
        <f t="shared" ref="D32:Y32" si="0">SUM(D6:D31)</f>
        <v>0</v>
      </c>
      <c r="E32" s="30">
        <f t="shared" si="0"/>
        <v>160902346</v>
      </c>
      <c r="F32" s="31">
        <f t="shared" si="0"/>
        <v>160902346</v>
      </c>
      <c r="G32" s="31">
        <f t="shared" si="0"/>
        <v>100121337</v>
      </c>
      <c r="H32" s="31">
        <f t="shared" si="0"/>
        <v>13160948</v>
      </c>
      <c r="I32" s="31">
        <f t="shared" si="0"/>
        <v>-77015459</v>
      </c>
      <c r="J32" s="31">
        <f t="shared" si="0"/>
        <v>36266826</v>
      </c>
      <c r="K32" s="31">
        <f t="shared" si="0"/>
        <v>14293791</v>
      </c>
      <c r="L32" s="31">
        <f t="shared" si="0"/>
        <v>13028362</v>
      </c>
      <c r="M32" s="31">
        <f t="shared" si="0"/>
        <v>84033835</v>
      </c>
      <c r="N32" s="31">
        <f t="shared" si="0"/>
        <v>111355988</v>
      </c>
      <c r="O32" s="31">
        <f t="shared" si="0"/>
        <v>14078373</v>
      </c>
      <c r="P32" s="31">
        <f t="shared" si="0"/>
        <v>13403073</v>
      </c>
      <c r="Q32" s="31">
        <f t="shared" si="0"/>
        <v>13611513</v>
      </c>
      <c r="R32" s="31">
        <f t="shared" si="0"/>
        <v>41092959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188715773</v>
      </c>
      <c r="X32" s="31">
        <f t="shared" si="0"/>
        <v>120676770</v>
      </c>
      <c r="Y32" s="31">
        <f t="shared" si="0"/>
        <v>68039003</v>
      </c>
      <c r="Z32" s="32">
        <f>+IF(X32&lt;&gt;0,+(Y32/X32)*100,0)</f>
        <v>56.38119333157492</v>
      </c>
      <c r="AA32" s="29">
        <f>SUM(AA6:AA31)</f>
        <v>160902346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9099387</v>
      </c>
      <c r="D34" s="20"/>
      <c r="E34" s="21">
        <v>8986342</v>
      </c>
      <c r="F34" s="22">
        <v>8986342</v>
      </c>
      <c r="G34" s="22">
        <v>705075</v>
      </c>
      <c r="H34" s="22">
        <v>641091</v>
      </c>
      <c r="I34" s="22">
        <v>645567</v>
      </c>
      <c r="J34" s="22">
        <v>1991733</v>
      </c>
      <c r="K34" s="22">
        <v>678374</v>
      </c>
      <c r="L34" s="22">
        <v>776584</v>
      </c>
      <c r="M34" s="22">
        <v>541270</v>
      </c>
      <c r="N34" s="22">
        <v>1996228</v>
      </c>
      <c r="O34" s="22">
        <v>513220</v>
      </c>
      <c r="P34" s="22">
        <v>471161</v>
      </c>
      <c r="Q34" s="22">
        <v>516478</v>
      </c>
      <c r="R34" s="22">
        <v>1500859</v>
      </c>
      <c r="S34" s="22"/>
      <c r="T34" s="22"/>
      <c r="U34" s="22"/>
      <c r="V34" s="22"/>
      <c r="W34" s="22">
        <v>5488820</v>
      </c>
      <c r="X34" s="22">
        <v>6739749</v>
      </c>
      <c r="Y34" s="22">
        <v>-1250929</v>
      </c>
      <c r="Z34" s="23">
        <v>-18.560468646532684</v>
      </c>
      <c r="AA34" s="20">
        <v>8986342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126091641</v>
      </c>
      <c r="D36" s="20"/>
      <c r="E36" s="21">
        <v>144815000</v>
      </c>
      <c r="F36" s="22">
        <v>144815000</v>
      </c>
      <c r="G36" s="22">
        <v>53160094</v>
      </c>
      <c r="H36" s="22">
        <v>8719192</v>
      </c>
      <c r="I36" s="22">
        <v>8837767</v>
      </c>
      <c r="J36" s="22">
        <v>70717053</v>
      </c>
      <c r="K36" s="22">
        <v>125165</v>
      </c>
      <c r="L36" s="22">
        <v>12788159</v>
      </c>
      <c r="M36" s="22">
        <v>37733705</v>
      </c>
      <c r="N36" s="22">
        <v>50647029</v>
      </c>
      <c r="O36" s="22">
        <v>-29085560</v>
      </c>
      <c r="P36" s="22">
        <v>125338</v>
      </c>
      <c r="Q36" s="22">
        <v>24647548</v>
      </c>
      <c r="R36" s="22">
        <v>-4312674</v>
      </c>
      <c r="S36" s="22"/>
      <c r="T36" s="22"/>
      <c r="U36" s="22"/>
      <c r="V36" s="22"/>
      <c r="W36" s="22">
        <v>117051408</v>
      </c>
      <c r="X36" s="22">
        <v>108611253</v>
      </c>
      <c r="Y36" s="22">
        <v>8440155</v>
      </c>
      <c r="Z36" s="23">
        <v>7.7709765488111993</v>
      </c>
      <c r="AA36" s="20">
        <v>144815000</v>
      </c>
    </row>
    <row r="37" spans="1:27" ht="13.5" x14ac:dyDescent="0.25">
      <c r="A37" s="19" t="s">
        <v>63</v>
      </c>
      <c r="B37" s="15" t="s">
        <v>32</v>
      </c>
      <c r="C37" s="20">
        <v>1844484</v>
      </c>
      <c r="D37" s="20"/>
      <c r="E37" s="21">
        <v>2056250</v>
      </c>
      <c r="F37" s="22">
        <v>2056250</v>
      </c>
      <c r="G37" s="22">
        <v>82884</v>
      </c>
      <c r="H37" s="22">
        <v>40397</v>
      </c>
      <c r="I37" s="22">
        <v>32156</v>
      </c>
      <c r="J37" s="22">
        <v>155437</v>
      </c>
      <c r="K37" s="22">
        <v>30525</v>
      </c>
      <c r="L37" s="22">
        <v>68344</v>
      </c>
      <c r="M37" s="22">
        <v>458949</v>
      </c>
      <c r="N37" s="22">
        <v>557818</v>
      </c>
      <c r="O37" s="22">
        <v>36915</v>
      </c>
      <c r="P37" s="22">
        <v>182041</v>
      </c>
      <c r="Q37" s="22">
        <v>174343</v>
      </c>
      <c r="R37" s="22">
        <v>393299</v>
      </c>
      <c r="S37" s="22"/>
      <c r="T37" s="22"/>
      <c r="U37" s="22"/>
      <c r="V37" s="22"/>
      <c r="W37" s="22">
        <v>1106554</v>
      </c>
      <c r="X37" s="22">
        <v>1542186</v>
      </c>
      <c r="Y37" s="22">
        <v>-435632</v>
      </c>
      <c r="Z37" s="23">
        <v>-28.247695154799747</v>
      </c>
      <c r="AA37" s="20">
        <v>2056250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1166336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69837</v>
      </c>
      <c r="D41" s="20"/>
      <c r="E41" s="21"/>
      <c r="F41" s="22"/>
      <c r="G41" s="22"/>
      <c r="H41" s="22"/>
      <c r="I41" s="22"/>
      <c r="J41" s="22"/>
      <c r="K41" s="22"/>
      <c r="L41" s="22"/>
      <c r="M41" s="22">
        <v>25000</v>
      </c>
      <c r="N41" s="22">
        <v>25000</v>
      </c>
      <c r="O41" s="22"/>
      <c r="P41" s="22"/>
      <c r="Q41" s="22"/>
      <c r="R41" s="22"/>
      <c r="S41" s="22"/>
      <c r="T41" s="22"/>
      <c r="U41" s="22"/>
      <c r="V41" s="22"/>
      <c r="W41" s="22">
        <v>25000</v>
      </c>
      <c r="X41" s="22"/>
      <c r="Y41" s="22">
        <v>25000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342632</v>
      </c>
      <c r="D44" s="20"/>
      <c r="E44" s="21">
        <v>134984</v>
      </c>
      <c r="F44" s="22">
        <v>134984</v>
      </c>
      <c r="G44" s="22">
        <v>11326</v>
      </c>
      <c r="H44" s="22">
        <v>20644</v>
      </c>
      <c r="I44" s="22">
        <v>21067</v>
      </c>
      <c r="J44" s="22">
        <v>53037</v>
      </c>
      <c r="K44" s="22">
        <v>7633</v>
      </c>
      <c r="L44" s="22">
        <v>11987</v>
      </c>
      <c r="M44" s="22">
        <v>8165</v>
      </c>
      <c r="N44" s="22">
        <v>27785</v>
      </c>
      <c r="O44" s="22">
        <v>26569</v>
      </c>
      <c r="P44" s="22">
        <v>4062</v>
      </c>
      <c r="Q44" s="22">
        <v>4398</v>
      </c>
      <c r="R44" s="22">
        <v>35029</v>
      </c>
      <c r="S44" s="22"/>
      <c r="T44" s="22"/>
      <c r="U44" s="22"/>
      <c r="V44" s="22"/>
      <c r="W44" s="22">
        <v>115851</v>
      </c>
      <c r="X44" s="22">
        <v>101250</v>
      </c>
      <c r="Y44" s="22">
        <v>14601</v>
      </c>
      <c r="Z44" s="23">
        <v>14.42074074074074</v>
      </c>
      <c r="AA44" s="20">
        <v>134984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138614317</v>
      </c>
      <c r="D47" s="29">
        <f t="shared" ref="D47:Y47" si="1">SUM(D34:D46)</f>
        <v>0</v>
      </c>
      <c r="E47" s="30">
        <f t="shared" si="1"/>
        <v>155992576</v>
      </c>
      <c r="F47" s="31">
        <f t="shared" si="1"/>
        <v>155992576</v>
      </c>
      <c r="G47" s="31">
        <f t="shared" si="1"/>
        <v>53959379</v>
      </c>
      <c r="H47" s="31">
        <f t="shared" si="1"/>
        <v>9421324</v>
      </c>
      <c r="I47" s="31">
        <f t="shared" si="1"/>
        <v>9536557</v>
      </c>
      <c r="J47" s="31">
        <f t="shared" si="1"/>
        <v>72917260</v>
      </c>
      <c r="K47" s="31">
        <f t="shared" si="1"/>
        <v>841697</v>
      </c>
      <c r="L47" s="31">
        <f t="shared" si="1"/>
        <v>13645074</v>
      </c>
      <c r="M47" s="31">
        <f t="shared" si="1"/>
        <v>38767089</v>
      </c>
      <c r="N47" s="31">
        <f t="shared" si="1"/>
        <v>53253860</v>
      </c>
      <c r="O47" s="31">
        <f t="shared" si="1"/>
        <v>-28508856</v>
      </c>
      <c r="P47" s="31">
        <f t="shared" si="1"/>
        <v>782602</v>
      </c>
      <c r="Q47" s="31">
        <f t="shared" si="1"/>
        <v>25342767</v>
      </c>
      <c r="R47" s="31">
        <f t="shared" si="1"/>
        <v>-2383487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123787633</v>
      </c>
      <c r="X47" s="31">
        <f t="shared" si="1"/>
        <v>116994438</v>
      </c>
      <c r="Y47" s="31">
        <f t="shared" si="1"/>
        <v>6793195</v>
      </c>
      <c r="Z47" s="32">
        <f>+IF(X47&lt;&gt;0,+(Y47/X47)*100,0)</f>
        <v>5.8064256011896909</v>
      </c>
      <c r="AA47" s="29">
        <f>SUM(AA34:AA46)</f>
        <v>155992576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203038128</v>
      </c>
      <c r="D48" s="39">
        <f t="shared" si="2"/>
        <v>0</v>
      </c>
      <c r="E48" s="40">
        <f t="shared" si="2"/>
        <v>4909770</v>
      </c>
      <c r="F48" s="41">
        <f t="shared" si="2"/>
        <v>4909770</v>
      </c>
      <c r="G48" s="41">
        <f t="shared" si="2"/>
        <v>46161958</v>
      </c>
      <c r="H48" s="41">
        <f t="shared" si="2"/>
        <v>3739624</v>
      </c>
      <c r="I48" s="41">
        <f t="shared" si="2"/>
        <v>-86552016</v>
      </c>
      <c r="J48" s="41">
        <f t="shared" si="2"/>
        <v>-36650434</v>
      </c>
      <c r="K48" s="41">
        <f t="shared" si="2"/>
        <v>13452094</v>
      </c>
      <c r="L48" s="41">
        <f t="shared" si="2"/>
        <v>-616712</v>
      </c>
      <c r="M48" s="41">
        <f t="shared" si="2"/>
        <v>45266746</v>
      </c>
      <c r="N48" s="41">
        <f t="shared" si="2"/>
        <v>58102128</v>
      </c>
      <c r="O48" s="41">
        <f t="shared" si="2"/>
        <v>42587229</v>
      </c>
      <c r="P48" s="41">
        <f t="shared" si="2"/>
        <v>12620471</v>
      </c>
      <c r="Q48" s="41">
        <f t="shared" si="2"/>
        <v>-11731254</v>
      </c>
      <c r="R48" s="41">
        <f t="shared" si="2"/>
        <v>43476446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64928140</v>
      </c>
      <c r="X48" s="41">
        <f t="shared" si="2"/>
        <v>3682332</v>
      </c>
      <c r="Y48" s="41">
        <f t="shared" si="2"/>
        <v>61245808</v>
      </c>
      <c r="Z48" s="42">
        <f>+IF(X48&lt;&gt;0,+(Y48/X48)*100,0)</f>
        <v>1663.2342765399751</v>
      </c>
      <c r="AA48" s="39">
        <f>+AA32-AA47</f>
        <v>4909770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203038128</v>
      </c>
      <c r="D51" s="48">
        <f t="shared" si="3"/>
        <v>0</v>
      </c>
      <c r="E51" s="49">
        <f t="shared" si="3"/>
        <v>4909770</v>
      </c>
      <c r="F51" s="50">
        <f t="shared" si="3"/>
        <v>4909770</v>
      </c>
      <c r="G51" s="50">
        <f t="shared" si="3"/>
        <v>46161958</v>
      </c>
      <c r="H51" s="50">
        <f t="shared" si="3"/>
        <v>3739624</v>
      </c>
      <c r="I51" s="50">
        <f t="shared" si="3"/>
        <v>-86552016</v>
      </c>
      <c r="J51" s="50">
        <f t="shared" si="3"/>
        <v>-36650434</v>
      </c>
      <c r="K51" s="50">
        <f t="shared" si="3"/>
        <v>13452094</v>
      </c>
      <c r="L51" s="50">
        <f t="shared" si="3"/>
        <v>-616712</v>
      </c>
      <c r="M51" s="50">
        <f t="shared" si="3"/>
        <v>45266746</v>
      </c>
      <c r="N51" s="50">
        <f t="shared" si="3"/>
        <v>58102128</v>
      </c>
      <c r="O51" s="50">
        <f t="shared" si="3"/>
        <v>42587229</v>
      </c>
      <c r="P51" s="50">
        <f t="shared" si="3"/>
        <v>12620471</v>
      </c>
      <c r="Q51" s="50">
        <f t="shared" si="3"/>
        <v>-11731254</v>
      </c>
      <c r="R51" s="50">
        <f t="shared" si="3"/>
        <v>43476446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64928140</v>
      </c>
      <c r="X51" s="50">
        <f t="shared" si="3"/>
        <v>3682332</v>
      </c>
      <c r="Y51" s="50">
        <f t="shared" si="3"/>
        <v>61245808</v>
      </c>
      <c r="Z51" s="51">
        <f>+IF(X51&lt;&gt;0,+(Y51/X51)*100,0)</f>
        <v>1663.2342765399751</v>
      </c>
      <c r="AA51" s="48">
        <f>SUM(AA48:AA50)</f>
        <v>4909770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203038128</v>
      </c>
      <c r="D53" s="54">
        <f>+D51-D52</f>
        <v>0</v>
      </c>
      <c r="E53" s="55">
        <f t="shared" si="4"/>
        <v>4909770</v>
      </c>
      <c r="F53" s="56">
        <f t="shared" si="4"/>
        <v>4909770</v>
      </c>
      <c r="G53" s="56">
        <f t="shared" si="4"/>
        <v>46161958</v>
      </c>
      <c r="H53" s="56">
        <f t="shared" si="4"/>
        <v>3739624</v>
      </c>
      <c r="I53" s="56">
        <f t="shared" si="4"/>
        <v>-86552016</v>
      </c>
      <c r="J53" s="56">
        <f t="shared" si="4"/>
        <v>-36650434</v>
      </c>
      <c r="K53" s="56">
        <f t="shared" si="4"/>
        <v>13452094</v>
      </c>
      <c r="L53" s="56">
        <f t="shared" si="4"/>
        <v>-616712</v>
      </c>
      <c r="M53" s="56">
        <f t="shared" si="4"/>
        <v>45266746</v>
      </c>
      <c r="N53" s="56">
        <f t="shared" si="4"/>
        <v>58102128</v>
      </c>
      <c r="O53" s="56">
        <f t="shared" si="4"/>
        <v>42587229</v>
      </c>
      <c r="P53" s="56">
        <f t="shared" si="4"/>
        <v>12620471</v>
      </c>
      <c r="Q53" s="56">
        <f t="shared" si="4"/>
        <v>-11731254</v>
      </c>
      <c r="R53" s="56">
        <f t="shared" si="4"/>
        <v>43476446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64928140</v>
      </c>
      <c r="X53" s="56">
        <f t="shared" si="4"/>
        <v>3682332</v>
      </c>
      <c r="Y53" s="56">
        <f t="shared" si="4"/>
        <v>61245808</v>
      </c>
      <c r="Z53" s="57">
        <f>+IF(X53&lt;&gt;0,+(Y53/X53)*100,0)</f>
        <v>1663.2342765399751</v>
      </c>
      <c r="AA53" s="54">
        <f>+AA51-AA52</f>
        <v>4909770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203038128</v>
      </c>
      <c r="D56" s="48">
        <f>SUM(D53:D55)</f>
        <v>0</v>
      </c>
      <c r="E56" s="49">
        <f t="shared" si="5"/>
        <v>4909770</v>
      </c>
      <c r="F56" s="50">
        <f t="shared" si="5"/>
        <v>4909770</v>
      </c>
      <c r="G56" s="50">
        <f t="shared" si="5"/>
        <v>46161958</v>
      </c>
      <c r="H56" s="50">
        <f t="shared" si="5"/>
        <v>3739624</v>
      </c>
      <c r="I56" s="50">
        <f t="shared" si="5"/>
        <v>-86552016</v>
      </c>
      <c r="J56" s="50">
        <f t="shared" si="5"/>
        <v>-36650434</v>
      </c>
      <c r="K56" s="50">
        <f t="shared" si="5"/>
        <v>13452094</v>
      </c>
      <c r="L56" s="50">
        <f t="shared" si="5"/>
        <v>-616712</v>
      </c>
      <c r="M56" s="50">
        <f t="shared" si="5"/>
        <v>45266746</v>
      </c>
      <c r="N56" s="50">
        <f t="shared" si="5"/>
        <v>58102128</v>
      </c>
      <c r="O56" s="50">
        <f t="shared" si="5"/>
        <v>42587229</v>
      </c>
      <c r="P56" s="50">
        <f t="shared" si="5"/>
        <v>12620471</v>
      </c>
      <c r="Q56" s="50">
        <f t="shared" si="5"/>
        <v>-11731254</v>
      </c>
      <c r="R56" s="50">
        <f t="shared" si="5"/>
        <v>43476446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64928140</v>
      </c>
      <c r="X56" s="50">
        <f t="shared" si="5"/>
        <v>3682332</v>
      </c>
      <c r="Y56" s="50">
        <f t="shared" si="5"/>
        <v>61245808</v>
      </c>
      <c r="Z56" s="51">
        <f>+IF(X56&lt;&gt;0,+(Y56/X56)*100,0)</f>
        <v>1663.2342765399751</v>
      </c>
      <c r="AA56" s="48">
        <f>SUM(AA53:AA55)</f>
        <v>4909770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203038128</v>
      </c>
      <c r="D59" s="65">
        <f>SUM(D56:D58)</f>
        <v>0</v>
      </c>
      <c r="E59" s="66">
        <f t="shared" si="6"/>
        <v>4909770</v>
      </c>
      <c r="F59" s="67">
        <f t="shared" si="6"/>
        <v>4909770</v>
      </c>
      <c r="G59" s="67">
        <f t="shared" si="6"/>
        <v>46161958</v>
      </c>
      <c r="H59" s="67">
        <f t="shared" si="6"/>
        <v>3739624</v>
      </c>
      <c r="I59" s="67">
        <f t="shared" si="6"/>
        <v>-86552016</v>
      </c>
      <c r="J59" s="67">
        <f t="shared" si="6"/>
        <v>-36650434</v>
      </c>
      <c r="K59" s="67">
        <f t="shared" si="6"/>
        <v>13452094</v>
      </c>
      <c r="L59" s="67">
        <f t="shared" si="6"/>
        <v>-616712</v>
      </c>
      <c r="M59" s="67">
        <f t="shared" si="6"/>
        <v>45266746</v>
      </c>
      <c r="N59" s="67">
        <f t="shared" si="6"/>
        <v>58102128</v>
      </c>
      <c r="O59" s="67">
        <f t="shared" si="6"/>
        <v>42587229</v>
      </c>
      <c r="P59" s="67">
        <f t="shared" si="6"/>
        <v>12620471</v>
      </c>
      <c r="Q59" s="67">
        <f t="shared" si="6"/>
        <v>-11731254</v>
      </c>
      <c r="R59" s="67">
        <f t="shared" si="6"/>
        <v>43476446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64928140</v>
      </c>
      <c r="X59" s="67">
        <f t="shared" si="6"/>
        <v>3682332</v>
      </c>
      <c r="Y59" s="67">
        <f t="shared" si="6"/>
        <v>61245808</v>
      </c>
      <c r="Z59" s="68">
        <f>+IF(X59&lt;&gt;0,+(Y59/X59)*100,0)</f>
        <v>1663.2342765399751</v>
      </c>
      <c r="AA59" s="65">
        <f>SUM(AA56:AA58)</f>
        <v>4909770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371261780</v>
      </c>
      <c r="D6" s="20"/>
      <c r="E6" s="21">
        <v>608564071</v>
      </c>
      <c r="F6" s="22">
        <v>615728071</v>
      </c>
      <c r="G6" s="22">
        <v>27480533</v>
      </c>
      <c r="H6" s="22">
        <v>37805090</v>
      </c>
      <c r="I6" s="22">
        <v>39266633</v>
      </c>
      <c r="J6" s="22">
        <v>104552256</v>
      </c>
      <c r="K6" s="22">
        <v>33167071</v>
      </c>
      <c r="L6" s="22">
        <v>13866367</v>
      </c>
      <c r="M6" s="22">
        <v>28100975</v>
      </c>
      <c r="N6" s="22">
        <v>75134413</v>
      </c>
      <c r="O6" s="22">
        <v>35452097</v>
      </c>
      <c r="P6" s="22">
        <v>34327877</v>
      </c>
      <c r="Q6" s="22">
        <v>46992781</v>
      </c>
      <c r="R6" s="22">
        <v>116772755</v>
      </c>
      <c r="S6" s="22"/>
      <c r="T6" s="22"/>
      <c r="U6" s="22"/>
      <c r="V6" s="22"/>
      <c r="W6" s="22">
        <v>296459424</v>
      </c>
      <c r="X6" s="22">
        <v>459288611</v>
      </c>
      <c r="Y6" s="22">
        <v>-162829187</v>
      </c>
      <c r="Z6" s="23">
        <v>-35.452476525702487</v>
      </c>
      <c r="AA6" s="20">
        <v>615728071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371261780</v>
      </c>
      <c r="D32" s="29">
        <f t="shared" ref="D32:Y32" si="0">SUM(D6:D31)</f>
        <v>0</v>
      </c>
      <c r="E32" s="30">
        <f t="shared" si="0"/>
        <v>608564071</v>
      </c>
      <c r="F32" s="31">
        <f t="shared" si="0"/>
        <v>615728071</v>
      </c>
      <c r="G32" s="31">
        <f t="shared" si="0"/>
        <v>27480533</v>
      </c>
      <c r="H32" s="31">
        <f t="shared" si="0"/>
        <v>37805090</v>
      </c>
      <c r="I32" s="31">
        <f t="shared" si="0"/>
        <v>39266633</v>
      </c>
      <c r="J32" s="31">
        <f t="shared" si="0"/>
        <v>104552256</v>
      </c>
      <c r="K32" s="31">
        <f t="shared" si="0"/>
        <v>33167071</v>
      </c>
      <c r="L32" s="31">
        <f t="shared" si="0"/>
        <v>13866367</v>
      </c>
      <c r="M32" s="31">
        <f t="shared" si="0"/>
        <v>28100975</v>
      </c>
      <c r="N32" s="31">
        <f t="shared" si="0"/>
        <v>75134413</v>
      </c>
      <c r="O32" s="31">
        <f t="shared" si="0"/>
        <v>35452097</v>
      </c>
      <c r="P32" s="31">
        <f t="shared" si="0"/>
        <v>34327877</v>
      </c>
      <c r="Q32" s="31">
        <f t="shared" si="0"/>
        <v>46992781</v>
      </c>
      <c r="R32" s="31">
        <f t="shared" si="0"/>
        <v>116772755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296459424</v>
      </c>
      <c r="X32" s="31">
        <f t="shared" si="0"/>
        <v>459288611</v>
      </c>
      <c r="Y32" s="31">
        <f t="shared" si="0"/>
        <v>-162829187</v>
      </c>
      <c r="Z32" s="32">
        <f>+IF(X32&lt;&gt;0,+(Y32/X32)*100,0)</f>
        <v>-35.452476525702487</v>
      </c>
      <c r="AA32" s="29">
        <f>SUM(AA6:AA31)</f>
        <v>615728071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45679767</v>
      </c>
      <c r="D34" s="20"/>
      <c r="E34" s="21">
        <v>50408538</v>
      </c>
      <c r="F34" s="22">
        <v>54244038</v>
      </c>
      <c r="G34" s="22">
        <v>3969314</v>
      </c>
      <c r="H34" s="22">
        <v>4077392</v>
      </c>
      <c r="I34" s="22">
        <v>4219719</v>
      </c>
      <c r="J34" s="22">
        <v>12266425</v>
      </c>
      <c r="K34" s="22">
        <v>4179783</v>
      </c>
      <c r="L34" s="22">
        <v>4433417</v>
      </c>
      <c r="M34" s="22">
        <v>5155379</v>
      </c>
      <c r="N34" s="22">
        <v>13768579</v>
      </c>
      <c r="O34" s="22"/>
      <c r="P34" s="22">
        <v>10201938</v>
      </c>
      <c r="Q34" s="22">
        <v>7972160</v>
      </c>
      <c r="R34" s="22">
        <v>18174098</v>
      </c>
      <c r="S34" s="22"/>
      <c r="T34" s="22"/>
      <c r="U34" s="22"/>
      <c r="V34" s="22"/>
      <c r="W34" s="22">
        <v>44209102</v>
      </c>
      <c r="X34" s="22">
        <v>39340581</v>
      </c>
      <c r="Y34" s="22">
        <v>4868521</v>
      </c>
      <c r="Z34" s="23">
        <v>12.37531545352622</v>
      </c>
      <c r="AA34" s="20">
        <v>54244038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299070654</v>
      </c>
      <c r="D36" s="20"/>
      <c r="E36" s="21">
        <v>397742000</v>
      </c>
      <c r="F36" s="22">
        <v>368092000</v>
      </c>
      <c r="G36" s="22"/>
      <c r="H36" s="22">
        <v>41132368</v>
      </c>
      <c r="I36" s="22">
        <v>28873912</v>
      </c>
      <c r="J36" s="22">
        <v>70006280</v>
      </c>
      <c r="K36" s="22">
        <v>33264757</v>
      </c>
      <c r="L36" s="22">
        <v>21530218</v>
      </c>
      <c r="M36" s="22">
        <v>40792632</v>
      </c>
      <c r="N36" s="22">
        <v>95587607</v>
      </c>
      <c r="O36" s="22">
        <v>13180273</v>
      </c>
      <c r="P36" s="22">
        <v>16809069</v>
      </c>
      <c r="Q36" s="22">
        <v>48812430</v>
      </c>
      <c r="R36" s="22">
        <v>78801772</v>
      </c>
      <c r="S36" s="22"/>
      <c r="T36" s="22"/>
      <c r="U36" s="22"/>
      <c r="V36" s="22"/>
      <c r="W36" s="22">
        <v>244395659</v>
      </c>
      <c r="X36" s="22">
        <v>285671921</v>
      </c>
      <c r="Y36" s="22">
        <v>-41276262</v>
      </c>
      <c r="Z36" s="23">
        <v>-14.448834122552773</v>
      </c>
      <c r="AA36" s="20">
        <v>368092000</v>
      </c>
    </row>
    <row r="37" spans="1:27" ht="13.5" x14ac:dyDescent="0.25">
      <c r="A37" s="19" t="s">
        <v>63</v>
      </c>
      <c r="B37" s="15" t="s">
        <v>32</v>
      </c>
      <c r="C37" s="20">
        <v>11327437</v>
      </c>
      <c r="D37" s="20"/>
      <c r="E37" s="21">
        <v>13362066</v>
      </c>
      <c r="F37" s="22">
        <v>13492067</v>
      </c>
      <c r="G37" s="22">
        <v>869512</v>
      </c>
      <c r="H37" s="22">
        <v>1206638</v>
      </c>
      <c r="I37" s="22">
        <v>949876</v>
      </c>
      <c r="J37" s="22">
        <v>3026026</v>
      </c>
      <c r="K37" s="22">
        <v>1127646</v>
      </c>
      <c r="L37" s="22">
        <v>727053</v>
      </c>
      <c r="M37" s="22">
        <v>2243438</v>
      </c>
      <c r="N37" s="22">
        <v>4098137</v>
      </c>
      <c r="O37" s="22">
        <v>1276322</v>
      </c>
      <c r="P37" s="22">
        <v>1588484</v>
      </c>
      <c r="Q37" s="22">
        <v>1012312</v>
      </c>
      <c r="R37" s="22">
        <v>3877118</v>
      </c>
      <c r="S37" s="22"/>
      <c r="T37" s="22"/>
      <c r="U37" s="22"/>
      <c r="V37" s="22"/>
      <c r="W37" s="22">
        <v>11001281</v>
      </c>
      <c r="X37" s="22">
        <v>10885882</v>
      </c>
      <c r="Y37" s="22">
        <v>115399</v>
      </c>
      <c r="Z37" s="23">
        <v>1.0600794680669881</v>
      </c>
      <c r="AA37" s="20">
        <v>13492067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42026923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25862497</v>
      </c>
      <c r="D41" s="20"/>
      <c r="E41" s="21">
        <v>14799457</v>
      </c>
      <c r="F41" s="22">
        <v>20763847</v>
      </c>
      <c r="G41" s="22">
        <v>1586727</v>
      </c>
      <c r="H41" s="22">
        <v>1152188</v>
      </c>
      <c r="I41" s="22">
        <v>689493</v>
      </c>
      <c r="J41" s="22">
        <v>3428408</v>
      </c>
      <c r="K41" s="22">
        <v>725302</v>
      </c>
      <c r="L41" s="22">
        <v>437562</v>
      </c>
      <c r="M41" s="22">
        <v>858951</v>
      </c>
      <c r="N41" s="22">
        <v>2021815</v>
      </c>
      <c r="O41" s="22">
        <v>2319799</v>
      </c>
      <c r="P41" s="22">
        <v>594159</v>
      </c>
      <c r="Q41" s="22">
        <v>1806736</v>
      </c>
      <c r="R41" s="22">
        <v>4720694</v>
      </c>
      <c r="S41" s="22"/>
      <c r="T41" s="22"/>
      <c r="U41" s="22"/>
      <c r="V41" s="22"/>
      <c r="W41" s="22">
        <v>10170917</v>
      </c>
      <c r="X41" s="22">
        <v>13301337</v>
      </c>
      <c r="Y41" s="22">
        <v>-3130420</v>
      </c>
      <c r="Z41" s="23">
        <v>-23.534626631894223</v>
      </c>
      <c r="AA41" s="20">
        <v>20763847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1408130</v>
      </c>
      <c r="D44" s="20"/>
      <c r="E44" s="21">
        <v>2048359</v>
      </c>
      <c r="F44" s="22">
        <v>2759359</v>
      </c>
      <c r="G44" s="22">
        <v>29582</v>
      </c>
      <c r="H44" s="22">
        <v>76669</v>
      </c>
      <c r="I44" s="22">
        <v>438579</v>
      </c>
      <c r="J44" s="22">
        <v>544830</v>
      </c>
      <c r="K44" s="22">
        <v>174648</v>
      </c>
      <c r="L44" s="22">
        <v>60754</v>
      </c>
      <c r="M44" s="22">
        <v>71051</v>
      </c>
      <c r="N44" s="22">
        <v>306453</v>
      </c>
      <c r="O44" s="22">
        <v>35638</v>
      </c>
      <c r="P44" s="22">
        <v>632490</v>
      </c>
      <c r="Q44" s="22">
        <v>338212</v>
      </c>
      <c r="R44" s="22">
        <v>1006340</v>
      </c>
      <c r="S44" s="22"/>
      <c r="T44" s="22"/>
      <c r="U44" s="22"/>
      <c r="V44" s="22"/>
      <c r="W44" s="22">
        <v>1857623</v>
      </c>
      <c r="X44" s="22">
        <v>2010988</v>
      </c>
      <c r="Y44" s="22">
        <v>-153365</v>
      </c>
      <c r="Z44" s="23">
        <v>-7.6263508285479578</v>
      </c>
      <c r="AA44" s="20">
        <v>2759359</v>
      </c>
    </row>
    <row r="45" spans="1:27" ht="13.5" x14ac:dyDescent="0.25">
      <c r="A45" s="19" t="s">
        <v>70</v>
      </c>
      <c r="B45" s="15" t="s">
        <v>32</v>
      </c>
      <c r="C45" s="20">
        <v>8321059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433696467</v>
      </c>
      <c r="D47" s="29">
        <f t="shared" ref="D47:Y47" si="1">SUM(D34:D46)</f>
        <v>0</v>
      </c>
      <c r="E47" s="30">
        <f t="shared" si="1"/>
        <v>478360420</v>
      </c>
      <c r="F47" s="31">
        <f t="shared" si="1"/>
        <v>459351311</v>
      </c>
      <c r="G47" s="31">
        <f t="shared" si="1"/>
        <v>6455135</v>
      </c>
      <c r="H47" s="31">
        <f t="shared" si="1"/>
        <v>47645255</v>
      </c>
      <c r="I47" s="31">
        <f t="shared" si="1"/>
        <v>35171579</v>
      </c>
      <c r="J47" s="31">
        <f t="shared" si="1"/>
        <v>89271969</v>
      </c>
      <c r="K47" s="31">
        <f t="shared" si="1"/>
        <v>39472136</v>
      </c>
      <c r="L47" s="31">
        <f t="shared" si="1"/>
        <v>27189004</v>
      </c>
      <c r="M47" s="31">
        <f t="shared" si="1"/>
        <v>49121451</v>
      </c>
      <c r="N47" s="31">
        <f t="shared" si="1"/>
        <v>115782591</v>
      </c>
      <c r="O47" s="31">
        <f t="shared" si="1"/>
        <v>16812032</v>
      </c>
      <c r="P47" s="31">
        <f t="shared" si="1"/>
        <v>29826140</v>
      </c>
      <c r="Q47" s="31">
        <f t="shared" si="1"/>
        <v>59941850</v>
      </c>
      <c r="R47" s="31">
        <f t="shared" si="1"/>
        <v>106580022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311634582</v>
      </c>
      <c r="X47" s="31">
        <f t="shared" si="1"/>
        <v>351210709</v>
      </c>
      <c r="Y47" s="31">
        <f t="shared" si="1"/>
        <v>-39576127</v>
      </c>
      <c r="Z47" s="32">
        <f>+IF(X47&lt;&gt;0,+(Y47/X47)*100,0)</f>
        <v>-11.26848526705944</v>
      </c>
      <c r="AA47" s="29">
        <f>SUM(AA34:AA46)</f>
        <v>459351311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-62434687</v>
      </c>
      <c r="D48" s="39">
        <f t="shared" si="2"/>
        <v>0</v>
      </c>
      <c r="E48" s="40">
        <f t="shared" si="2"/>
        <v>130203651</v>
      </c>
      <c r="F48" s="41">
        <f t="shared" si="2"/>
        <v>156376760</v>
      </c>
      <c r="G48" s="41">
        <f t="shared" si="2"/>
        <v>21025398</v>
      </c>
      <c r="H48" s="41">
        <f t="shared" si="2"/>
        <v>-9840165</v>
      </c>
      <c r="I48" s="41">
        <f t="shared" si="2"/>
        <v>4095054</v>
      </c>
      <c r="J48" s="41">
        <f t="shared" si="2"/>
        <v>15280287</v>
      </c>
      <c r="K48" s="41">
        <f t="shared" si="2"/>
        <v>-6305065</v>
      </c>
      <c r="L48" s="41">
        <f t="shared" si="2"/>
        <v>-13322637</v>
      </c>
      <c r="M48" s="41">
        <f t="shared" si="2"/>
        <v>-21020476</v>
      </c>
      <c r="N48" s="41">
        <f t="shared" si="2"/>
        <v>-40648178</v>
      </c>
      <c r="O48" s="41">
        <f t="shared" si="2"/>
        <v>18640065</v>
      </c>
      <c r="P48" s="41">
        <f t="shared" si="2"/>
        <v>4501737</v>
      </c>
      <c r="Q48" s="41">
        <f t="shared" si="2"/>
        <v>-12949069</v>
      </c>
      <c r="R48" s="41">
        <f t="shared" si="2"/>
        <v>10192733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-15175158</v>
      </c>
      <c r="X48" s="41">
        <f t="shared" si="2"/>
        <v>108077902</v>
      </c>
      <c r="Y48" s="41">
        <f t="shared" si="2"/>
        <v>-123253060</v>
      </c>
      <c r="Z48" s="42">
        <f>+IF(X48&lt;&gt;0,+(Y48/X48)*100,0)</f>
        <v>-114.04094428109828</v>
      </c>
      <c r="AA48" s="39">
        <f>+AA32-AA47</f>
        <v>156376760</v>
      </c>
    </row>
    <row r="49" spans="1:27" ht="25.5" x14ac:dyDescent="0.25">
      <c r="A49" s="43" t="s">
        <v>74</v>
      </c>
      <c r="B49" s="15" t="s">
        <v>32</v>
      </c>
      <c r="C49" s="20">
        <v>20120000</v>
      </c>
      <c r="D49" s="20"/>
      <c r="E49" s="21">
        <v>7000000</v>
      </c>
      <c r="F49" s="22">
        <v>7000000</v>
      </c>
      <c r="G49" s="22"/>
      <c r="H49" s="22">
        <v>259616</v>
      </c>
      <c r="I49" s="22"/>
      <c r="J49" s="22">
        <v>259616</v>
      </c>
      <c r="K49" s="22">
        <v>1206000</v>
      </c>
      <c r="L49" s="22">
        <v>858600</v>
      </c>
      <c r="M49" s="22">
        <v>1949400</v>
      </c>
      <c r="N49" s="22">
        <v>4014000</v>
      </c>
      <c r="O49" s="22">
        <v>961190</v>
      </c>
      <c r="P49" s="22">
        <v>327832</v>
      </c>
      <c r="Q49" s="22">
        <v>118810</v>
      </c>
      <c r="R49" s="22">
        <v>1407832</v>
      </c>
      <c r="S49" s="22"/>
      <c r="T49" s="22"/>
      <c r="U49" s="22"/>
      <c r="V49" s="22"/>
      <c r="W49" s="22">
        <v>5681448</v>
      </c>
      <c r="X49" s="22">
        <v>5249997</v>
      </c>
      <c r="Y49" s="22">
        <v>431451</v>
      </c>
      <c r="Z49" s="23">
        <v>8.2181189817822755</v>
      </c>
      <c r="AA49" s="20">
        <v>7000000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-42314687</v>
      </c>
      <c r="D51" s="48">
        <f t="shared" si="3"/>
        <v>0</v>
      </c>
      <c r="E51" s="49">
        <f t="shared" si="3"/>
        <v>137203651</v>
      </c>
      <c r="F51" s="50">
        <f t="shared" si="3"/>
        <v>163376760</v>
      </c>
      <c r="G51" s="50">
        <f t="shared" si="3"/>
        <v>21025398</v>
      </c>
      <c r="H51" s="50">
        <f t="shared" si="3"/>
        <v>-9580549</v>
      </c>
      <c r="I51" s="50">
        <f t="shared" si="3"/>
        <v>4095054</v>
      </c>
      <c r="J51" s="50">
        <f t="shared" si="3"/>
        <v>15539903</v>
      </c>
      <c r="K51" s="50">
        <f t="shared" si="3"/>
        <v>-5099065</v>
      </c>
      <c r="L51" s="50">
        <f t="shared" si="3"/>
        <v>-12464037</v>
      </c>
      <c r="M51" s="50">
        <f t="shared" si="3"/>
        <v>-19071076</v>
      </c>
      <c r="N51" s="50">
        <f t="shared" si="3"/>
        <v>-36634178</v>
      </c>
      <c r="O51" s="50">
        <f t="shared" si="3"/>
        <v>19601255</v>
      </c>
      <c r="P51" s="50">
        <f t="shared" si="3"/>
        <v>4829569</v>
      </c>
      <c r="Q51" s="50">
        <f t="shared" si="3"/>
        <v>-12830259</v>
      </c>
      <c r="R51" s="50">
        <f t="shared" si="3"/>
        <v>11600565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-9493710</v>
      </c>
      <c r="X51" s="50">
        <f t="shared" si="3"/>
        <v>113327899</v>
      </c>
      <c r="Y51" s="50">
        <f t="shared" si="3"/>
        <v>-122821609</v>
      </c>
      <c r="Z51" s="51">
        <f>+IF(X51&lt;&gt;0,+(Y51/X51)*100,0)</f>
        <v>-108.37720462813837</v>
      </c>
      <c r="AA51" s="48">
        <f>SUM(AA48:AA50)</f>
        <v>163376760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-42314687</v>
      </c>
      <c r="D53" s="54">
        <f>+D51-D52</f>
        <v>0</v>
      </c>
      <c r="E53" s="55">
        <f t="shared" si="4"/>
        <v>137203651</v>
      </c>
      <c r="F53" s="56">
        <f t="shared" si="4"/>
        <v>163376760</v>
      </c>
      <c r="G53" s="56">
        <f t="shared" si="4"/>
        <v>21025398</v>
      </c>
      <c r="H53" s="56">
        <f t="shared" si="4"/>
        <v>-9580549</v>
      </c>
      <c r="I53" s="56">
        <f t="shared" si="4"/>
        <v>4095054</v>
      </c>
      <c r="J53" s="56">
        <f t="shared" si="4"/>
        <v>15539903</v>
      </c>
      <c r="K53" s="56">
        <f t="shared" si="4"/>
        <v>-5099065</v>
      </c>
      <c r="L53" s="56">
        <f t="shared" si="4"/>
        <v>-12464037</v>
      </c>
      <c r="M53" s="56">
        <f t="shared" si="4"/>
        <v>-19071076</v>
      </c>
      <c r="N53" s="56">
        <f t="shared" si="4"/>
        <v>-36634178</v>
      </c>
      <c r="O53" s="56">
        <f t="shared" si="4"/>
        <v>19601255</v>
      </c>
      <c r="P53" s="56">
        <f t="shared" si="4"/>
        <v>4829569</v>
      </c>
      <c r="Q53" s="56">
        <f t="shared" si="4"/>
        <v>-12830259</v>
      </c>
      <c r="R53" s="56">
        <f t="shared" si="4"/>
        <v>11600565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-9493710</v>
      </c>
      <c r="X53" s="56">
        <f t="shared" si="4"/>
        <v>113327899</v>
      </c>
      <c r="Y53" s="56">
        <f t="shared" si="4"/>
        <v>-122821609</v>
      </c>
      <c r="Z53" s="57">
        <f>+IF(X53&lt;&gt;0,+(Y53/X53)*100,0)</f>
        <v>-108.37720462813837</v>
      </c>
      <c r="AA53" s="54">
        <f>+AA51-AA52</f>
        <v>163376760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-42314687</v>
      </c>
      <c r="D56" s="48">
        <f>SUM(D53:D55)</f>
        <v>0</v>
      </c>
      <c r="E56" s="49">
        <f t="shared" si="5"/>
        <v>137203651</v>
      </c>
      <c r="F56" s="50">
        <f t="shared" si="5"/>
        <v>163376760</v>
      </c>
      <c r="G56" s="50">
        <f t="shared" si="5"/>
        <v>21025398</v>
      </c>
      <c r="H56" s="50">
        <f t="shared" si="5"/>
        <v>-9580549</v>
      </c>
      <c r="I56" s="50">
        <f t="shared" si="5"/>
        <v>4095054</v>
      </c>
      <c r="J56" s="50">
        <f t="shared" si="5"/>
        <v>15539903</v>
      </c>
      <c r="K56" s="50">
        <f t="shared" si="5"/>
        <v>-5099065</v>
      </c>
      <c r="L56" s="50">
        <f t="shared" si="5"/>
        <v>-12464037</v>
      </c>
      <c r="M56" s="50">
        <f t="shared" si="5"/>
        <v>-19071076</v>
      </c>
      <c r="N56" s="50">
        <f t="shared" si="5"/>
        <v>-36634178</v>
      </c>
      <c r="O56" s="50">
        <f t="shared" si="5"/>
        <v>19601255</v>
      </c>
      <c r="P56" s="50">
        <f t="shared" si="5"/>
        <v>4829569</v>
      </c>
      <c r="Q56" s="50">
        <f t="shared" si="5"/>
        <v>-12830259</v>
      </c>
      <c r="R56" s="50">
        <f t="shared" si="5"/>
        <v>11600565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-9493710</v>
      </c>
      <c r="X56" s="50">
        <f t="shared" si="5"/>
        <v>113327899</v>
      </c>
      <c r="Y56" s="50">
        <f t="shared" si="5"/>
        <v>-122821609</v>
      </c>
      <c r="Z56" s="51">
        <f>+IF(X56&lt;&gt;0,+(Y56/X56)*100,0)</f>
        <v>-108.37720462813837</v>
      </c>
      <c r="AA56" s="48">
        <f>SUM(AA53:AA55)</f>
        <v>163376760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-42314687</v>
      </c>
      <c r="D59" s="65">
        <f>SUM(D56:D58)</f>
        <v>0</v>
      </c>
      <c r="E59" s="66">
        <f t="shared" si="6"/>
        <v>137203651</v>
      </c>
      <c r="F59" s="67">
        <f t="shared" si="6"/>
        <v>163376760</v>
      </c>
      <c r="G59" s="67">
        <f t="shared" si="6"/>
        <v>21025398</v>
      </c>
      <c r="H59" s="67">
        <f t="shared" si="6"/>
        <v>-9580549</v>
      </c>
      <c r="I59" s="67">
        <f t="shared" si="6"/>
        <v>4095054</v>
      </c>
      <c r="J59" s="67">
        <f t="shared" si="6"/>
        <v>15539903</v>
      </c>
      <c r="K59" s="67">
        <f t="shared" si="6"/>
        <v>-5099065</v>
      </c>
      <c r="L59" s="67">
        <f t="shared" si="6"/>
        <v>-12464037</v>
      </c>
      <c r="M59" s="67">
        <f t="shared" si="6"/>
        <v>-19071076</v>
      </c>
      <c r="N59" s="67">
        <f t="shared" si="6"/>
        <v>-36634178</v>
      </c>
      <c r="O59" s="67">
        <f t="shared" si="6"/>
        <v>19601255</v>
      </c>
      <c r="P59" s="67">
        <f t="shared" si="6"/>
        <v>4829569</v>
      </c>
      <c r="Q59" s="67">
        <f t="shared" si="6"/>
        <v>-12830259</v>
      </c>
      <c r="R59" s="67">
        <f t="shared" si="6"/>
        <v>11600565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-9493710</v>
      </c>
      <c r="X59" s="67">
        <f t="shared" si="6"/>
        <v>113327899</v>
      </c>
      <c r="Y59" s="67">
        <f t="shared" si="6"/>
        <v>-122821609</v>
      </c>
      <c r="Z59" s="68">
        <f>+IF(X59&lt;&gt;0,+(Y59/X59)*100,0)</f>
        <v>-108.37720462813837</v>
      </c>
      <c r="AA59" s="65">
        <f>SUM(AA56:AA58)</f>
        <v>163376760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2718878</v>
      </c>
      <c r="F34" s="22">
        <v>3021453</v>
      </c>
      <c r="G34" s="22">
        <v>177644</v>
      </c>
      <c r="H34" s="22">
        <v>180170</v>
      </c>
      <c r="I34" s="22">
        <v>248446</v>
      </c>
      <c r="J34" s="22">
        <v>606260</v>
      </c>
      <c r="K34" s="22">
        <v>174730</v>
      </c>
      <c r="L34" s="22">
        <v>167202</v>
      </c>
      <c r="M34" s="22">
        <v>175040</v>
      </c>
      <c r="N34" s="22">
        <v>516972</v>
      </c>
      <c r="O34" s="22">
        <v>178549</v>
      </c>
      <c r="P34" s="22">
        <v>167759</v>
      </c>
      <c r="Q34" s="22">
        <v>200139</v>
      </c>
      <c r="R34" s="22">
        <v>546447</v>
      </c>
      <c r="S34" s="22"/>
      <c r="T34" s="22"/>
      <c r="U34" s="22"/>
      <c r="V34" s="22"/>
      <c r="W34" s="22">
        <v>1669679</v>
      </c>
      <c r="X34" s="22">
        <v>2160196</v>
      </c>
      <c r="Y34" s="22">
        <v>-490517</v>
      </c>
      <c r="Z34" s="23">
        <v>-22.707059914933645</v>
      </c>
      <c r="AA34" s="20">
        <v>3021453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1000000</v>
      </c>
      <c r="F37" s="22">
        <v>1150000</v>
      </c>
      <c r="G37" s="22"/>
      <c r="H37" s="22">
        <v>26154</v>
      </c>
      <c r="I37" s="22">
        <v>131350</v>
      </c>
      <c r="J37" s="22">
        <v>157504</v>
      </c>
      <c r="K37" s="22"/>
      <c r="L37" s="22">
        <v>53000</v>
      </c>
      <c r="M37" s="22">
        <v>190000</v>
      </c>
      <c r="N37" s="22">
        <v>243000</v>
      </c>
      <c r="O37" s="22">
        <v>197570</v>
      </c>
      <c r="P37" s="22"/>
      <c r="Q37" s="22"/>
      <c r="R37" s="22">
        <v>197570</v>
      </c>
      <c r="S37" s="22"/>
      <c r="T37" s="22"/>
      <c r="U37" s="22"/>
      <c r="V37" s="22"/>
      <c r="W37" s="22">
        <v>598074</v>
      </c>
      <c r="X37" s="22">
        <v>809997</v>
      </c>
      <c r="Y37" s="22">
        <v>-211923</v>
      </c>
      <c r="Z37" s="23">
        <v>-26.163430234926793</v>
      </c>
      <c r="AA37" s="20">
        <v>1150000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3368285</v>
      </c>
      <c r="F39" s="22">
        <v>4324234</v>
      </c>
      <c r="G39" s="22"/>
      <c r="H39" s="22"/>
      <c r="I39" s="22"/>
      <c r="J39" s="22"/>
      <c r="K39" s="22">
        <v>-1638989</v>
      </c>
      <c r="L39" s="22"/>
      <c r="M39" s="22">
        <v>1638989</v>
      </c>
      <c r="N39" s="22"/>
      <c r="O39" s="22"/>
      <c r="P39" s="22">
        <v>3251328</v>
      </c>
      <c r="Q39" s="22">
        <v>413079</v>
      </c>
      <c r="R39" s="22">
        <v>3664407</v>
      </c>
      <c r="S39" s="22"/>
      <c r="T39" s="22"/>
      <c r="U39" s="22"/>
      <c r="V39" s="22"/>
      <c r="W39" s="22">
        <v>3664407</v>
      </c>
      <c r="X39" s="22">
        <v>2908590</v>
      </c>
      <c r="Y39" s="22">
        <v>755817</v>
      </c>
      <c r="Z39" s="23">
        <v>25.985683784926717</v>
      </c>
      <c r="AA39" s="20">
        <v>4324234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100000</v>
      </c>
      <c r="F41" s="22">
        <v>100000</v>
      </c>
      <c r="G41" s="22"/>
      <c r="H41" s="22"/>
      <c r="I41" s="22">
        <v>49850</v>
      </c>
      <c r="J41" s="22">
        <v>49850</v>
      </c>
      <c r="K41" s="22"/>
      <c r="L41" s="22"/>
      <c r="M41" s="22"/>
      <c r="N41" s="22"/>
      <c r="O41" s="22"/>
      <c r="P41" s="22">
        <v>23000</v>
      </c>
      <c r="Q41" s="22"/>
      <c r="R41" s="22">
        <v>23000</v>
      </c>
      <c r="S41" s="22"/>
      <c r="T41" s="22"/>
      <c r="U41" s="22"/>
      <c r="V41" s="22"/>
      <c r="W41" s="22">
        <v>72850</v>
      </c>
      <c r="X41" s="22">
        <v>74997</v>
      </c>
      <c r="Y41" s="22">
        <v>-2147</v>
      </c>
      <c r="Z41" s="23">
        <v>-2.8627811779137833</v>
      </c>
      <c r="AA41" s="20">
        <v>100000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4552650</v>
      </c>
      <c r="F42" s="22">
        <v>8902650</v>
      </c>
      <c r="G42" s="22">
        <v>49660</v>
      </c>
      <c r="H42" s="22">
        <v>627547</v>
      </c>
      <c r="I42" s="22">
        <v>769090</v>
      </c>
      <c r="J42" s="22">
        <v>1446297</v>
      </c>
      <c r="K42" s="22">
        <v>1441692</v>
      </c>
      <c r="L42" s="22">
        <v>713140</v>
      </c>
      <c r="M42" s="22">
        <v>745292</v>
      </c>
      <c r="N42" s="22">
        <v>2900124</v>
      </c>
      <c r="O42" s="22">
        <v>47450</v>
      </c>
      <c r="P42" s="22">
        <v>1490233</v>
      </c>
      <c r="Q42" s="22">
        <v>757523</v>
      </c>
      <c r="R42" s="22">
        <v>2295206</v>
      </c>
      <c r="S42" s="22"/>
      <c r="T42" s="22"/>
      <c r="U42" s="22"/>
      <c r="V42" s="22"/>
      <c r="W42" s="22">
        <v>6641627</v>
      </c>
      <c r="X42" s="22">
        <v>5154492</v>
      </c>
      <c r="Y42" s="22">
        <v>1487135</v>
      </c>
      <c r="Z42" s="23">
        <v>28.851242760683306</v>
      </c>
      <c r="AA42" s="20">
        <v>8902650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327451</v>
      </c>
      <c r="F44" s="22">
        <v>323451</v>
      </c>
      <c r="G44" s="22">
        <v>1434</v>
      </c>
      <c r="H44" s="22">
        <v>1459</v>
      </c>
      <c r="I44" s="22">
        <v>2947</v>
      </c>
      <c r="J44" s="22">
        <v>5840</v>
      </c>
      <c r="K44" s="22">
        <v>1405</v>
      </c>
      <c r="L44" s="22">
        <v>1330</v>
      </c>
      <c r="M44" s="22">
        <v>1384</v>
      </c>
      <c r="N44" s="22">
        <v>4119</v>
      </c>
      <c r="O44" s="22">
        <v>1433</v>
      </c>
      <c r="P44" s="22">
        <v>1335</v>
      </c>
      <c r="Q44" s="22">
        <v>1659</v>
      </c>
      <c r="R44" s="22">
        <v>4427</v>
      </c>
      <c r="S44" s="22"/>
      <c r="T44" s="22"/>
      <c r="U44" s="22"/>
      <c r="V44" s="22"/>
      <c r="W44" s="22">
        <v>14386</v>
      </c>
      <c r="X44" s="22">
        <v>243992</v>
      </c>
      <c r="Y44" s="22">
        <v>-229606</v>
      </c>
      <c r="Z44" s="23">
        <v>-94.103905046067084</v>
      </c>
      <c r="AA44" s="20">
        <v>323451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12067264</v>
      </c>
      <c r="F47" s="31">
        <f t="shared" si="1"/>
        <v>17821788</v>
      </c>
      <c r="G47" s="31">
        <f t="shared" si="1"/>
        <v>228738</v>
      </c>
      <c r="H47" s="31">
        <f t="shared" si="1"/>
        <v>835330</v>
      </c>
      <c r="I47" s="31">
        <f t="shared" si="1"/>
        <v>1201683</v>
      </c>
      <c r="J47" s="31">
        <f t="shared" si="1"/>
        <v>2265751</v>
      </c>
      <c r="K47" s="31">
        <f t="shared" si="1"/>
        <v>-21162</v>
      </c>
      <c r="L47" s="31">
        <f t="shared" si="1"/>
        <v>934672</v>
      </c>
      <c r="M47" s="31">
        <f t="shared" si="1"/>
        <v>2750705</v>
      </c>
      <c r="N47" s="31">
        <f t="shared" si="1"/>
        <v>3664215</v>
      </c>
      <c r="O47" s="31">
        <f t="shared" si="1"/>
        <v>425002</v>
      </c>
      <c r="P47" s="31">
        <f t="shared" si="1"/>
        <v>4933655</v>
      </c>
      <c r="Q47" s="31">
        <f t="shared" si="1"/>
        <v>1372400</v>
      </c>
      <c r="R47" s="31">
        <f t="shared" si="1"/>
        <v>6731057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12661023</v>
      </c>
      <c r="X47" s="31">
        <f t="shared" si="1"/>
        <v>11352264</v>
      </c>
      <c r="Y47" s="31">
        <f t="shared" si="1"/>
        <v>1308759</v>
      </c>
      <c r="Z47" s="32">
        <f>+IF(X47&lt;&gt;0,+(Y47/X47)*100,0)</f>
        <v>11.528616670648251</v>
      </c>
      <c r="AA47" s="29">
        <f>SUM(AA34:AA46)</f>
        <v>17821788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-12067264</v>
      </c>
      <c r="F48" s="41">
        <f t="shared" si="2"/>
        <v>-17821788</v>
      </c>
      <c r="G48" s="41">
        <f t="shared" si="2"/>
        <v>-228738</v>
      </c>
      <c r="H48" s="41">
        <f t="shared" si="2"/>
        <v>-835330</v>
      </c>
      <c r="I48" s="41">
        <f t="shared" si="2"/>
        <v>-1201683</v>
      </c>
      <c r="J48" s="41">
        <f t="shared" si="2"/>
        <v>-2265751</v>
      </c>
      <c r="K48" s="41">
        <f t="shared" si="2"/>
        <v>21162</v>
      </c>
      <c r="L48" s="41">
        <f t="shared" si="2"/>
        <v>-934672</v>
      </c>
      <c r="M48" s="41">
        <f t="shared" si="2"/>
        <v>-2750705</v>
      </c>
      <c r="N48" s="41">
        <f t="shared" si="2"/>
        <v>-3664215</v>
      </c>
      <c r="O48" s="41">
        <f t="shared" si="2"/>
        <v>-425002</v>
      </c>
      <c r="P48" s="41">
        <f t="shared" si="2"/>
        <v>-4933655</v>
      </c>
      <c r="Q48" s="41">
        <f t="shared" si="2"/>
        <v>-1372400</v>
      </c>
      <c r="R48" s="41">
        <f t="shared" si="2"/>
        <v>-6731057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-12661023</v>
      </c>
      <c r="X48" s="41">
        <f t="shared" si="2"/>
        <v>-11352264</v>
      </c>
      <c r="Y48" s="41">
        <f t="shared" si="2"/>
        <v>-1308759</v>
      </c>
      <c r="Z48" s="42">
        <f>+IF(X48&lt;&gt;0,+(Y48/X48)*100,0)</f>
        <v>11.528616670648251</v>
      </c>
      <c r="AA48" s="39">
        <f>+AA32-AA47</f>
        <v>-17821788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12504000</v>
      </c>
      <c r="F49" s="22">
        <v>17238000</v>
      </c>
      <c r="G49" s="22"/>
      <c r="H49" s="22">
        <v>4834700</v>
      </c>
      <c r="I49" s="22"/>
      <c r="J49" s="22">
        <v>4834700</v>
      </c>
      <c r="K49" s="22"/>
      <c r="L49" s="22">
        <v>5413634</v>
      </c>
      <c r="M49" s="22"/>
      <c r="N49" s="22">
        <v>5413634</v>
      </c>
      <c r="O49" s="22"/>
      <c r="P49" s="22"/>
      <c r="Q49" s="22"/>
      <c r="R49" s="22"/>
      <c r="S49" s="22"/>
      <c r="T49" s="22"/>
      <c r="U49" s="22"/>
      <c r="V49" s="22"/>
      <c r="W49" s="22">
        <v>10248334</v>
      </c>
      <c r="X49" s="22">
        <v>15462750</v>
      </c>
      <c r="Y49" s="22">
        <v>-5214416</v>
      </c>
      <c r="Z49" s="23">
        <v>-33.722436177264711</v>
      </c>
      <c r="AA49" s="20">
        <v>17238000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436736</v>
      </c>
      <c r="F51" s="50">
        <f t="shared" si="3"/>
        <v>-583788</v>
      </c>
      <c r="G51" s="50">
        <f t="shared" si="3"/>
        <v>-228738</v>
      </c>
      <c r="H51" s="50">
        <f t="shared" si="3"/>
        <v>3999370</v>
      </c>
      <c r="I51" s="50">
        <f t="shared" si="3"/>
        <v>-1201683</v>
      </c>
      <c r="J51" s="50">
        <f t="shared" si="3"/>
        <v>2568949</v>
      </c>
      <c r="K51" s="50">
        <f t="shared" si="3"/>
        <v>21162</v>
      </c>
      <c r="L51" s="50">
        <f t="shared" si="3"/>
        <v>4478962</v>
      </c>
      <c r="M51" s="50">
        <f t="shared" si="3"/>
        <v>-2750705</v>
      </c>
      <c r="N51" s="50">
        <f t="shared" si="3"/>
        <v>1749419</v>
      </c>
      <c r="O51" s="50">
        <f t="shared" si="3"/>
        <v>-425002</v>
      </c>
      <c r="P51" s="50">
        <f t="shared" si="3"/>
        <v>-4933655</v>
      </c>
      <c r="Q51" s="50">
        <f t="shared" si="3"/>
        <v>-1372400</v>
      </c>
      <c r="R51" s="50">
        <f t="shared" si="3"/>
        <v>-6731057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-2412689</v>
      </c>
      <c r="X51" s="50">
        <f t="shared" si="3"/>
        <v>4110486</v>
      </c>
      <c r="Y51" s="50">
        <f t="shared" si="3"/>
        <v>-6523175</v>
      </c>
      <c r="Z51" s="51">
        <f>+IF(X51&lt;&gt;0,+(Y51/X51)*100,0)</f>
        <v>-158.69595468759655</v>
      </c>
      <c r="AA51" s="48">
        <f>SUM(AA48:AA50)</f>
        <v>-583788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436736</v>
      </c>
      <c r="F53" s="56">
        <f t="shared" si="4"/>
        <v>-583788</v>
      </c>
      <c r="G53" s="56">
        <f t="shared" si="4"/>
        <v>-228738</v>
      </c>
      <c r="H53" s="56">
        <f t="shared" si="4"/>
        <v>3999370</v>
      </c>
      <c r="I53" s="56">
        <f t="shared" si="4"/>
        <v>-1201683</v>
      </c>
      <c r="J53" s="56">
        <f t="shared" si="4"/>
        <v>2568949</v>
      </c>
      <c r="K53" s="56">
        <f t="shared" si="4"/>
        <v>21162</v>
      </c>
      <c r="L53" s="56">
        <f t="shared" si="4"/>
        <v>4478962</v>
      </c>
      <c r="M53" s="56">
        <f t="shared" si="4"/>
        <v>-2750705</v>
      </c>
      <c r="N53" s="56">
        <f t="shared" si="4"/>
        <v>1749419</v>
      </c>
      <c r="O53" s="56">
        <f t="shared" si="4"/>
        <v>-425002</v>
      </c>
      <c r="P53" s="56">
        <f t="shared" si="4"/>
        <v>-4933655</v>
      </c>
      <c r="Q53" s="56">
        <f t="shared" si="4"/>
        <v>-1372400</v>
      </c>
      <c r="R53" s="56">
        <f t="shared" si="4"/>
        <v>-6731057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-2412689</v>
      </c>
      <c r="X53" s="56">
        <f t="shared" si="4"/>
        <v>4110486</v>
      </c>
      <c r="Y53" s="56">
        <f t="shared" si="4"/>
        <v>-6523175</v>
      </c>
      <c r="Z53" s="57">
        <f>+IF(X53&lt;&gt;0,+(Y53/X53)*100,0)</f>
        <v>-158.69595468759655</v>
      </c>
      <c r="AA53" s="54">
        <f>+AA51-AA52</f>
        <v>-583788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436736</v>
      </c>
      <c r="F56" s="50">
        <f t="shared" si="5"/>
        <v>-583788</v>
      </c>
      <c r="G56" s="50">
        <f t="shared" si="5"/>
        <v>-228738</v>
      </c>
      <c r="H56" s="50">
        <f t="shared" si="5"/>
        <v>3999370</v>
      </c>
      <c r="I56" s="50">
        <f t="shared" si="5"/>
        <v>-1201683</v>
      </c>
      <c r="J56" s="50">
        <f t="shared" si="5"/>
        <v>2568949</v>
      </c>
      <c r="K56" s="50">
        <f t="shared" si="5"/>
        <v>21162</v>
      </c>
      <c r="L56" s="50">
        <f t="shared" si="5"/>
        <v>4478962</v>
      </c>
      <c r="M56" s="50">
        <f t="shared" si="5"/>
        <v>-2750705</v>
      </c>
      <c r="N56" s="50">
        <f t="shared" si="5"/>
        <v>1749419</v>
      </c>
      <c r="O56" s="50">
        <f t="shared" si="5"/>
        <v>-425002</v>
      </c>
      <c r="P56" s="50">
        <f t="shared" si="5"/>
        <v>-4933655</v>
      </c>
      <c r="Q56" s="50">
        <f t="shared" si="5"/>
        <v>-1372400</v>
      </c>
      <c r="R56" s="50">
        <f t="shared" si="5"/>
        <v>-6731057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-2412689</v>
      </c>
      <c r="X56" s="50">
        <f t="shared" si="5"/>
        <v>4110486</v>
      </c>
      <c r="Y56" s="50">
        <f t="shared" si="5"/>
        <v>-6523175</v>
      </c>
      <c r="Z56" s="51">
        <f>+IF(X56&lt;&gt;0,+(Y56/X56)*100,0)</f>
        <v>-158.69595468759655</v>
      </c>
      <c r="AA56" s="48">
        <f>SUM(AA53:AA55)</f>
        <v>-583788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436736</v>
      </c>
      <c r="F59" s="67">
        <f t="shared" si="6"/>
        <v>-583788</v>
      </c>
      <c r="G59" s="67">
        <f t="shared" si="6"/>
        <v>-228738</v>
      </c>
      <c r="H59" s="67">
        <f t="shared" si="6"/>
        <v>3999370</v>
      </c>
      <c r="I59" s="67">
        <f t="shared" si="6"/>
        <v>-1201683</v>
      </c>
      <c r="J59" s="67">
        <f t="shared" si="6"/>
        <v>2568949</v>
      </c>
      <c r="K59" s="67">
        <f t="shared" si="6"/>
        <v>21162</v>
      </c>
      <c r="L59" s="67">
        <f t="shared" si="6"/>
        <v>4478962</v>
      </c>
      <c r="M59" s="67">
        <f t="shared" si="6"/>
        <v>-2750705</v>
      </c>
      <c r="N59" s="67">
        <f t="shared" si="6"/>
        <v>1749419</v>
      </c>
      <c r="O59" s="67">
        <f t="shared" si="6"/>
        <v>-425002</v>
      </c>
      <c r="P59" s="67">
        <f t="shared" si="6"/>
        <v>-4933655</v>
      </c>
      <c r="Q59" s="67">
        <f t="shared" si="6"/>
        <v>-1372400</v>
      </c>
      <c r="R59" s="67">
        <f t="shared" si="6"/>
        <v>-6731057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-2412689</v>
      </c>
      <c r="X59" s="67">
        <f t="shared" si="6"/>
        <v>4110486</v>
      </c>
      <c r="Y59" s="67">
        <f t="shared" si="6"/>
        <v>-6523175</v>
      </c>
      <c r="Z59" s="68">
        <f>+IF(X59&lt;&gt;0,+(Y59/X59)*100,0)</f>
        <v>-158.69595468759655</v>
      </c>
      <c r="AA59" s="65">
        <f>SUM(AA56:AA58)</f>
        <v>-583788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31489899</v>
      </c>
      <c r="D6" s="20"/>
      <c r="E6" s="21">
        <v>57971356</v>
      </c>
      <c r="F6" s="22">
        <v>49864886</v>
      </c>
      <c r="G6" s="22">
        <v>2251303</v>
      </c>
      <c r="H6" s="22">
        <v>2743641</v>
      </c>
      <c r="I6" s="22">
        <v>2665374</v>
      </c>
      <c r="J6" s="22">
        <v>7660318</v>
      </c>
      <c r="K6" s="22">
        <v>2352271</v>
      </c>
      <c r="L6" s="22">
        <v>2586033</v>
      </c>
      <c r="M6" s="22"/>
      <c r="N6" s="22">
        <v>4938304</v>
      </c>
      <c r="O6" s="22">
        <v>6164606</v>
      </c>
      <c r="P6" s="22">
        <v>2760764</v>
      </c>
      <c r="Q6" s="22">
        <v>5092225</v>
      </c>
      <c r="R6" s="22">
        <v>14017595</v>
      </c>
      <c r="S6" s="22"/>
      <c r="T6" s="22"/>
      <c r="U6" s="22"/>
      <c r="V6" s="22"/>
      <c r="W6" s="22">
        <v>26616217</v>
      </c>
      <c r="X6" s="22">
        <v>40235917</v>
      </c>
      <c r="Y6" s="22">
        <v>-13619700</v>
      </c>
      <c r="Z6" s="23">
        <v>-33.849607553370788</v>
      </c>
      <c r="AA6" s="20">
        <v>49864886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549504</v>
      </c>
      <c r="D13" s="20"/>
      <c r="E13" s="21">
        <v>393777</v>
      </c>
      <c r="F13" s="22">
        <v>593777</v>
      </c>
      <c r="G13" s="22">
        <v>54059</v>
      </c>
      <c r="H13" s="22">
        <v>55263</v>
      </c>
      <c r="I13" s="22">
        <v>56666</v>
      </c>
      <c r="J13" s="22">
        <v>165988</v>
      </c>
      <c r="K13" s="22">
        <v>58306</v>
      </c>
      <c r="L13" s="22">
        <v>59928</v>
      </c>
      <c r="M13" s="22"/>
      <c r="N13" s="22">
        <v>118234</v>
      </c>
      <c r="O13" s="22">
        <v>124602</v>
      </c>
      <c r="P13" s="22">
        <v>63439</v>
      </c>
      <c r="Q13" s="22">
        <v>64689</v>
      </c>
      <c r="R13" s="22">
        <v>252730</v>
      </c>
      <c r="S13" s="22"/>
      <c r="T13" s="22"/>
      <c r="U13" s="22"/>
      <c r="V13" s="22"/>
      <c r="W13" s="22">
        <v>536952</v>
      </c>
      <c r="X13" s="22">
        <v>375326</v>
      </c>
      <c r="Y13" s="22">
        <v>161626</v>
      </c>
      <c r="Z13" s="23">
        <v>43.062830712500599</v>
      </c>
      <c r="AA13" s="20">
        <v>593777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36149</v>
      </c>
      <c r="D23" s="20"/>
      <c r="E23" s="21">
        <v>221540</v>
      </c>
      <c r="F23" s="22">
        <v>121540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126149</v>
      </c>
      <c r="Y23" s="22">
        <v>-126149</v>
      </c>
      <c r="Z23" s="23">
        <v>-100</v>
      </c>
      <c r="AA23" s="20">
        <v>121540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32075552</v>
      </c>
      <c r="D32" s="29">
        <f t="shared" ref="D32:Y32" si="0">SUM(D6:D31)</f>
        <v>0</v>
      </c>
      <c r="E32" s="30">
        <f t="shared" si="0"/>
        <v>58586673</v>
      </c>
      <c r="F32" s="31">
        <f t="shared" si="0"/>
        <v>50580203</v>
      </c>
      <c r="G32" s="31">
        <f t="shared" si="0"/>
        <v>2305362</v>
      </c>
      <c r="H32" s="31">
        <f t="shared" si="0"/>
        <v>2798904</v>
      </c>
      <c r="I32" s="31">
        <f t="shared" si="0"/>
        <v>2722040</v>
      </c>
      <c r="J32" s="31">
        <f t="shared" si="0"/>
        <v>7826306</v>
      </c>
      <c r="K32" s="31">
        <f t="shared" si="0"/>
        <v>2410577</v>
      </c>
      <c r="L32" s="31">
        <f t="shared" si="0"/>
        <v>2645961</v>
      </c>
      <c r="M32" s="31">
        <f t="shared" si="0"/>
        <v>0</v>
      </c>
      <c r="N32" s="31">
        <f t="shared" si="0"/>
        <v>5056538</v>
      </c>
      <c r="O32" s="31">
        <f t="shared" si="0"/>
        <v>6289208</v>
      </c>
      <c r="P32" s="31">
        <f t="shared" si="0"/>
        <v>2824203</v>
      </c>
      <c r="Q32" s="31">
        <f t="shared" si="0"/>
        <v>5156914</v>
      </c>
      <c r="R32" s="31">
        <f t="shared" si="0"/>
        <v>14270325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27153169</v>
      </c>
      <c r="X32" s="31">
        <f t="shared" si="0"/>
        <v>40737392</v>
      </c>
      <c r="Y32" s="31">
        <f t="shared" si="0"/>
        <v>-13584223</v>
      </c>
      <c r="Z32" s="32">
        <f>+IF(X32&lt;&gt;0,+(Y32/X32)*100,0)</f>
        <v>-33.345833724456391</v>
      </c>
      <c r="AA32" s="29">
        <f>SUM(AA6:AA31)</f>
        <v>50580203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16314066</v>
      </c>
      <c r="D34" s="20"/>
      <c r="E34" s="21">
        <v>15039049</v>
      </c>
      <c r="F34" s="22">
        <v>15039049</v>
      </c>
      <c r="G34" s="22">
        <v>1276578</v>
      </c>
      <c r="H34" s="22"/>
      <c r="I34" s="22">
        <v>2576229</v>
      </c>
      <c r="J34" s="22">
        <v>3852807</v>
      </c>
      <c r="K34" s="22">
        <v>1431187</v>
      </c>
      <c r="L34" s="22">
        <v>1458348</v>
      </c>
      <c r="M34" s="22"/>
      <c r="N34" s="22">
        <v>2889535</v>
      </c>
      <c r="O34" s="22">
        <v>1351143</v>
      </c>
      <c r="P34" s="22">
        <v>2795979</v>
      </c>
      <c r="Q34" s="22">
        <v>1176605</v>
      </c>
      <c r="R34" s="22">
        <v>5323727</v>
      </c>
      <c r="S34" s="22"/>
      <c r="T34" s="22"/>
      <c r="U34" s="22"/>
      <c r="V34" s="22"/>
      <c r="W34" s="22">
        <v>12066069</v>
      </c>
      <c r="X34" s="22">
        <v>11279394</v>
      </c>
      <c r="Y34" s="22">
        <v>786675</v>
      </c>
      <c r="Z34" s="23">
        <v>6.9744438398020314</v>
      </c>
      <c r="AA34" s="20">
        <v>15039049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52983494</v>
      </c>
      <c r="D36" s="20"/>
      <c r="E36" s="21">
        <v>60000000</v>
      </c>
      <c r="F36" s="22">
        <v>60000000</v>
      </c>
      <c r="G36" s="22">
        <v>100479</v>
      </c>
      <c r="H36" s="22">
        <v>5510872</v>
      </c>
      <c r="I36" s="22">
        <v>2838039</v>
      </c>
      <c r="J36" s="22">
        <v>8449390</v>
      </c>
      <c r="K36" s="22">
        <v>10379918</v>
      </c>
      <c r="L36" s="22">
        <v>4608739</v>
      </c>
      <c r="M36" s="22"/>
      <c r="N36" s="22">
        <v>14988657</v>
      </c>
      <c r="O36" s="22">
        <v>9156744</v>
      </c>
      <c r="P36" s="22">
        <v>5218184</v>
      </c>
      <c r="Q36" s="22">
        <v>804184</v>
      </c>
      <c r="R36" s="22">
        <v>15179112</v>
      </c>
      <c r="S36" s="22"/>
      <c r="T36" s="22"/>
      <c r="U36" s="22"/>
      <c r="V36" s="22"/>
      <c r="W36" s="22">
        <v>38617159</v>
      </c>
      <c r="X36" s="22">
        <v>45000000</v>
      </c>
      <c r="Y36" s="22">
        <v>-6382841</v>
      </c>
      <c r="Z36" s="23">
        <v>-14.18409111111111</v>
      </c>
      <c r="AA36" s="20">
        <v>60000000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2500000</v>
      </c>
      <c r="F37" s="22">
        <v>2993000</v>
      </c>
      <c r="G37" s="22"/>
      <c r="H37" s="22"/>
      <c r="I37" s="22"/>
      <c r="J37" s="22"/>
      <c r="K37" s="22"/>
      <c r="L37" s="22"/>
      <c r="M37" s="22"/>
      <c r="N37" s="22"/>
      <c r="O37" s="22">
        <v>433260</v>
      </c>
      <c r="P37" s="22">
        <v>1740653</v>
      </c>
      <c r="Q37" s="22"/>
      <c r="R37" s="22">
        <v>2173913</v>
      </c>
      <c r="S37" s="22"/>
      <c r="T37" s="22"/>
      <c r="U37" s="22"/>
      <c r="V37" s="22"/>
      <c r="W37" s="22">
        <v>2173913</v>
      </c>
      <c r="X37" s="22">
        <v>2072206</v>
      </c>
      <c r="Y37" s="22">
        <v>101707</v>
      </c>
      <c r="Z37" s="23">
        <v>4.9081510235951447</v>
      </c>
      <c r="AA37" s="20">
        <v>2993000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14326352</v>
      </c>
      <c r="D39" s="20"/>
      <c r="E39" s="21">
        <v>16652580</v>
      </c>
      <c r="F39" s="22">
        <v>16652580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>
        <v>11428117</v>
      </c>
      <c r="R39" s="22">
        <v>11428117</v>
      </c>
      <c r="S39" s="22"/>
      <c r="T39" s="22"/>
      <c r="U39" s="22"/>
      <c r="V39" s="22"/>
      <c r="W39" s="22">
        <v>11428117</v>
      </c>
      <c r="X39" s="22">
        <v>12489462</v>
      </c>
      <c r="Y39" s="22">
        <v>-1061345</v>
      </c>
      <c r="Z39" s="23">
        <v>-8.497924089924771</v>
      </c>
      <c r="AA39" s="20">
        <v>16652580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1382063</v>
      </c>
      <c r="D41" s="20"/>
      <c r="E41" s="21">
        <v>2520500</v>
      </c>
      <c r="F41" s="22">
        <v>2120500</v>
      </c>
      <c r="G41" s="22">
        <v>479</v>
      </c>
      <c r="H41" s="22"/>
      <c r="I41" s="22"/>
      <c r="J41" s="22">
        <v>479</v>
      </c>
      <c r="K41" s="22">
        <v>60822</v>
      </c>
      <c r="L41" s="22">
        <v>4770</v>
      </c>
      <c r="M41" s="22"/>
      <c r="N41" s="22">
        <v>65592</v>
      </c>
      <c r="O41" s="22">
        <v>533549</v>
      </c>
      <c r="P41" s="22">
        <v>821107</v>
      </c>
      <c r="Q41" s="22">
        <v>34520</v>
      </c>
      <c r="R41" s="22">
        <v>1389176</v>
      </c>
      <c r="S41" s="22"/>
      <c r="T41" s="22"/>
      <c r="U41" s="22"/>
      <c r="V41" s="22"/>
      <c r="W41" s="22">
        <v>1455247</v>
      </c>
      <c r="X41" s="22">
        <v>1520378</v>
      </c>
      <c r="Y41" s="22">
        <v>-65131</v>
      </c>
      <c r="Z41" s="23">
        <v>-4.283868879975901</v>
      </c>
      <c r="AA41" s="20">
        <v>2120500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2086579</v>
      </c>
      <c r="D44" s="20"/>
      <c r="E44" s="21">
        <v>3460340</v>
      </c>
      <c r="F44" s="22">
        <v>3084495</v>
      </c>
      <c r="G44" s="22">
        <v>105691</v>
      </c>
      <c r="H44" s="22">
        <v>92105</v>
      </c>
      <c r="I44" s="22">
        <v>180401</v>
      </c>
      <c r="J44" s="22">
        <v>378197</v>
      </c>
      <c r="K44" s="22">
        <v>158414</v>
      </c>
      <c r="L44" s="22">
        <v>156198</v>
      </c>
      <c r="M44" s="22"/>
      <c r="N44" s="22">
        <v>314612</v>
      </c>
      <c r="O44" s="22">
        <v>180940</v>
      </c>
      <c r="P44" s="22">
        <v>146406</v>
      </c>
      <c r="Q44" s="22">
        <v>-14511</v>
      </c>
      <c r="R44" s="22">
        <v>312835</v>
      </c>
      <c r="S44" s="22"/>
      <c r="T44" s="22"/>
      <c r="U44" s="22"/>
      <c r="V44" s="22"/>
      <c r="W44" s="22">
        <v>1005644</v>
      </c>
      <c r="X44" s="22">
        <v>2444938</v>
      </c>
      <c r="Y44" s="22">
        <v>-1439294</v>
      </c>
      <c r="Z44" s="23">
        <v>-58.86832304132048</v>
      </c>
      <c r="AA44" s="20">
        <v>3084495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87092554</v>
      </c>
      <c r="D47" s="29">
        <f t="shared" ref="D47:Y47" si="1">SUM(D34:D46)</f>
        <v>0</v>
      </c>
      <c r="E47" s="30">
        <f t="shared" si="1"/>
        <v>100172469</v>
      </c>
      <c r="F47" s="31">
        <f t="shared" si="1"/>
        <v>99889624</v>
      </c>
      <c r="G47" s="31">
        <f t="shared" si="1"/>
        <v>1483227</v>
      </c>
      <c r="H47" s="31">
        <f t="shared" si="1"/>
        <v>5602977</v>
      </c>
      <c r="I47" s="31">
        <f t="shared" si="1"/>
        <v>5594669</v>
      </c>
      <c r="J47" s="31">
        <f t="shared" si="1"/>
        <v>12680873</v>
      </c>
      <c r="K47" s="31">
        <f t="shared" si="1"/>
        <v>12030341</v>
      </c>
      <c r="L47" s="31">
        <f t="shared" si="1"/>
        <v>6228055</v>
      </c>
      <c r="M47" s="31">
        <f t="shared" si="1"/>
        <v>0</v>
      </c>
      <c r="N47" s="31">
        <f t="shared" si="1"/>
        <v>18258396</v>
      </c>
      <c r="O47" s="31">
        <f t="shared" si="1"/>
        <v>11655636</v>
      </c>
      <c r="P47" s="31">
        <f t="shared" si="1"/>
        <v>10722329</v>
      </c>
      <c r="Q47" s="31">
        <f t="shared" si="1"/>
        <v>13428915</v>
      </c>
      <c r="R47" s="31">
        <f t="shared" si="1"/>
        <v>35806880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66746149</v>
      </c>
      <c r="X47" s="31">
        <f t="shared" si="1"/>
        <v>74806378</v>
      </c>
      <c r="Y47" s="31">
        <f t="shared" si="1"/>
        <v>-8060229</v>
      </c>
      <c r="Z47" s="32">
        <f>+IF(X47&lt;&gt;0,+(Y47/X47)*100,0)</f>
        <v>-10.774788481270942</v>
      </c>
      <c r="AA47" s="29">
        <f>SUM(AA34:AA46)</f>
        <v>99889624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-55017002</v>
      </c>
      <c r="D48" s="39">
        <f t="shared" si="2"/>
        <v>0</v>
      </c>
      <c r="E48" s="40">
        <f t="shared" si="2"/>
        <v>-41585796</v>
      </c>
      <c r="F48" s="41">
        <f t="shared" si="2"/>
        <v>-49309421</v>
      </c>
      <c r="G48" s="41">
        <f t="shared" si="2"/>
        <v>822135</v>
      </c>
      <c r="H48" s="41">
        <f t="shared" si="2"/>
        <v>-2804073</v>
      </c>
      <c r="I48" s="41">
        <f t="shared" si="2"/>
        <v>-2872629</v>
      </c>
      <c r="J48" s="41">
        <f t="shared" si="2"/>
        <v>-4854567</v>
      </c>
      <c r="K48" s="41">
        <f t="shared" si="2"/>
        <v>-9619764</v>
      </c>
      <c r="L48" s="41">
        <f t="shared" si="2"/>
        <v>-3582094</v>
      </c>
      <c r="M48" s="41">
        <f t="shared" si="2"/>
        <v>0</v>
      </c>
      <c r="N48" s="41">
        <f t="shared" si="2"/>
        <v>-13201858</v>
      </c>
      <c r="O48" s="41">
        <f t="shared" si="2"/>
        <v>-5366428</v>
      </c>
      <c r="P48" s="41">
        <f t="shared" si="2"/>
        <v>-7898126</v>
      </c>
      <c r="Q48" s="41">
        <f t="shared" si="2"/>
        <v>-8272001</v>
      </c>
      <c r="R48" s="41">
        <f t="shared" si="2"/>
        <v>-21536555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-39592980</v>
      </c>
      <c r="X48" s="41">
        <f t="shared" si="2"/>
        <v>-34068986</v>
      </c>
      <c r="Y48" s="41">
        <f t="shared" si="2"/>
        <v>-5523994</v>
      </c>
      <c r="Z48" s="42">
        <f>+IF(X48&lt;&gt;0,+(Y48/X48)*100,0)</f>
        <v>16.214142680970898</v>
      </c>
      <c r="AA48" s="39">
        <f>+AA32-AA47</f>
        <v>-49309421</v>
      </c>
    </row>
    <row r="49" spans="1:27" ht="25.5" x14ac:dyDescent="0.25">
      <c r="A49" s="43" t="s">
        <v>74</v>
      </c>
      <c r="B49" s="15" t="s">
        <v>32</v>
      </c>
      <c r="C49" s="20">
        <v>27225714</v>
      </c>
      <c r="D49" s="20"/>
      <c r="E49" s="21">
        <v>33000000</v>
      </c>
      <c r="F49" s="22">
        <v>38412286</v>
      </c>
      <c r="G49" s="22"/>
      <c r="H49" s="22"/>
      <c r="I49" s="22">
        <v>852030</v>
      </c>
      <c r="J49" s="22">
        <v>852030</v>
      </c>
      <c r="K49" s="22"/>
      <c r="L49" s="22"/>
      <c r="M49" s="22"/>
      <c r="N49" s="22"/>
      <c r="O49" s="22">
        <v>1809105</v>
      </c>
      <c r="P49" s="22"/>
      <c r="Q49" s="22">
        <v>1048467</v>
      </c>
      <c r="R49" s="22">
        <v>2857572</v>
      </c>
      <c r="S49" s="22"/>
      <c r="T49" s="22"/>
      <c r="U49" s="22"/>
      <c r="V49" s="22"/>
      <c r="W49" s="22">
        <v>3709602</v>
      </c>
      <c r="X49" s="22">
        <v>28809207</v>
      </c>
      <c r="Y49" s="22">
        <v>-25099605</v>
      </c>
      <c r="Z49" s="23">
        <v>-87.123553938850179</v>
      </c>
      <c r="AA49" s="20">
        <v>38412286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-27791288</v>
      </c>
      <c r="D51" s="48">
        <f t="shared" si="3"/>
        <v>0</v>
      </c>
      <c r="E51" s="49">
        <f t="shared" si="3"/>
        <v>-8585796</v>
      </c>
      <c r="F51" s="50">
        <f t="shared" si="3"/>
        <v>-10897135</v>
      </c>
      <c r="G51" s="50">
        <f t="shared" si="3"/>
        <v>822135</v>
      </c>
      <c r="H51" s="50">
        <f t="shared" si="3"/>
        <v>-2804073</v>
      </c>
      <c r="I51" s="50">
        <f t="shared" si="3"/>
        <v>-2020599</v>
      </c>
      <c r="J51" s="50">
        <f t="shared" si="3"/>
        <v>-4002537</v>
      </c>
      <c r="K51" s="50">
        <f t="shared" si="3"/>
        <v>-9619764</v>
      </c>
      <c r="L51" s="50">
        <f t="shared" si="3"/>
        <v>-3582094</v>
      </c>
      <c r="M51" s="50">
        <f t="shared" si="3"/>
        <v>0</v>
      </c>
      <c r="N51" s="50">
        <f t="shared" si="3"/>
        <v>-13201858</v>
      </c>
      <c r="O51" s="50">
        <f t="shared" si="3"/>
        <v>-3557323</v>
      </c>
      <c r="P51" s="50">
        <f t="shared" si="3"/>
        <v>-7898126</v>
      </c>
      <c r="Q51" s="50">
        <f t="shared" si="3"/>
        <v>-7223534</v>
      </c>
      <c r="R51" s="50">
        <f t="shared" si="3"/>
        <v>-18678983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-35883378</v>
      </c>
      <c r="X51" s="50">
        <f t="shared" si="3"/>
        <v>-5259779</v>
      </c>
      <c r="Y51" s="50">
        <f t="shared" si="3"/>
        <v>-30623599</v>
      </c>
      <c r="Z51" s="51">
        <f>+IF(X51&lt;&gt;0,+(Y51/X51)*100,0)</f>
        <v>582.22216180565761</v>
      </c>
      <c r="AA51" s="48">
        <f>SUM(AA48:AA50)</f>
        <v>-10897135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-27791288</v>
      </c>
      <c r="D53" s="54">
        <f>+D51-D52</f>
        <v>0</v>
      </c>
      <c r="E53" s="55">
        <f t="shared" si="4"/>
        <v>-8585796</v>
      </c>
      <c r="F53" s="56">
        <f t="shared" si="4"/>
        <v>-10897135</v>
      </c>
      <c r="G53" s="56">
        <f t="shared" si="4"/>
        <v>822135</v>
      </c>
      <c r="H53" s="56">
        <f t="shared" si="4"/>
        <v>-2804073</v>
      </c>
      <c r="I53" s="56">
        <f t="shared" si="4"/>
        <v>-2020599</v>
      </c>
      <c r="J53" s="56">
        <f t="shared" si="4"/>
        <v>-4002537</v>
      </c>
      <c r="K53" s="56">
        <f t="shared" si="4"/>
        <v>-9619764</v>
      </c>
      <c r="L53" s="56">
        <f t="shared" si="4"/>
        <v>-3582094</v>
      </c>
      <c r="M53" s="56">
        <f t="shared" si="4"/>
        <v>0</v>
      </c>
      <c r="N53" s="56">
        <f t="shared" si="4"/>
        <v>-13201858</v>
      </c>
      <c r="O53" s="56">
        <f t="shared" si="4"/>
        <v>-3557323</v>
      </c>
      <c r="P53" s="56">
        <f t="shared" si="4"/>
        <v>-7898126</v>
      </c>
      <c r="Q53" s="56">
        <f t="shared" si="4"/>
        <v>-7223534</v>
      </c>
      <c r="R53" s="56">
        <f t="shared" si="4"/>
        <v>-18678983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-35883378</v>
      </c>
      <c r="X53" s="56">
        <f t="shared" si="4"/>
        <v>-5259779</v>
      </c>
      <c r="Y53" s="56">
        <f t="shared" si="4"/>
        <v>-30623599</v>
      </c>
      <c r="Z53" s="57">
        <f>+IF(X53&lt;&gt;0,+(Y53/X53)*100,0)</f>
        <v>582.22216180565761</v>
      </c>
      <c r="AA53" s="54">
        <f>+AA51-AA52</f>
        <v>-10897135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-27791288</v>
      </c>
      <c r="D56" s="48">
        <f>SUM(D53:D55)</f>
        <v>0</v>
      </c>
      <c r="E56" s="49">
        <f t="shared" si="5"/>
        <v>-8585796</v>
      </c>
      <c r="F56" s="50">
        <f t="shared" si="5"/>
        <v>-10897135</v>
      </c>
      <c r="G56" s="50">
        <f t="shared" si="5"/>
        <v>822135</v>
      </c>
      <c r="H56" s="50">
        <f t="shared" si="5"/>
        <v>-2804073</v>
      </c>
      <c r="I56" s="50">
        <f t="shared" si="5"/>
        <v>-2020599</v>
      </c>
      <c r="J56" s="50">
        <f t="shared" si="5"/>
        <v>-4002537</v>
      </c>
      <c r="K56" s="50">
        <f t="shared" si="5"/>
        <v>-9619764</v>
      </c>
      <c r="L56" s="50">
        <f t="shared" si="5"/>
        <v>-3582094</v>
      </c>
      <c r="M56" s="50">
        <f t="shared" si="5"/>
        <v>0</v>
      </c>
      <c r="N56" s="50">
        <f t="shared" si="5"/>
        <v>-13201858</v>
      </c>
      <c r="O56" s="50">
        <f t="shared" si="5"/>
        <v>-3557323</v>
      </c>
      <c r="P56" s="50">
        <f t="shared" si="5"/>
        <v>-7898126</v>
      </c>
      <c r="Q56" s="50">
        <f t="shared" si="5"/>
        <v>-7223534</v>
      </c>
      <c r="R56" s="50">
        <f t="shared" si="5"/>
        <v>-18678983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-35883378</v>
      </c>
      <c r="X56" s="50">
        <f t="shared" si="5"/>
        <v>-5259779</v>
      </c>
      <c r="Y56" s="50">
        <f t="shared" si="5"/>
        <v>-30623599</v>
      </c>
      <c r="Z56" s="51">
        <f>+IF(X56&lt;&gt;0,+(Y56/X56)*100,0)</f>
        <v>582.22216180565761</v>
      </c>
      <c r="AA56" s="48">
        <f>SUM(AA53:AA55)</f>
        <v>-10897135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-27791288</v>
      </c>
      <c r="D59" s="65">
        <f>SUM(D56:D58)</f>
        <v>0</v>
      </c>
      <c r="E59" s="66">
        <f t="shared" si="6"/>
        <v>-8585796</v>
      </c>
      <c r="F59" s="67">
        <f t="shared" si="6"/>
        <v>-10897135</v>
      </c>
      <c r="G59" s="67">
        <f t="shared" si="6"/>
        <v>822135</v>
      </c>
      <c r="H59" s="67">
        <f t="shared" si="6"/>
        <v>-2804073</v>
      </c>
      <c r="I59" s="67">
        <f t="shared" si="6"/>
        <v>-2020599</v>
      </c>
      <c r="J59" s="67">
        <f t="shared" si="6"/>
        <v>-4002537</v>
      </c>
      <c r="K59" s="67">
        <f t="shared" si="6"/>
        <v>-9619764</v>
      </c>
      <c r="L59" s="67">
        <f t="shared" si="6"/>
        <v>-3582094</v>
      </c>
      <c r="M59" s="67">
        <f t="shared" si="6"/>
        <v>0</v>
      </c>
      <c r="N59" s="67">
        <f t="shared" si="6"/>
        <v>-13201858</v>
      </c>
      <c r="O59" s="67">
        <f t="shared" si="6"/>
        <v>-3557323</v>
      </c>
      <c r="P59" s="67">
        <f t="shared" si="6"/>
        <v>-7898126</v>
      </c>
      <c r="Q59" s="67">
        <f t="shared" si="6"/>
        <v>-7223534</v>
      </c>
      <c r="R59" s="67">
        <f t="shared" si="6"/>
        <v>-18678983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-35883378</v>
      </c>
      <c r="X59" s="67">
        <f t="shared" si="6"/>
        <v>-5259779</v>
      </c>
      <c r="Y59" s="67">
        <f t="shared" si="6"/>
        <v>-30623599</v>
      </c>
      <c r="Z59" s="68">
        <f>+IF(X59&lt;&gt;0,+(Y59/X59)*100,0)</f>
        <v>582.22216180565761</v>
      </c>
      <c r="AA59" s="65">
        <f>SUM(AA56:AA58)</f>
        <v>-10897135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8920193</v>
      </c>
      <c r="D6" s="20"/>
      <c r="E6" s="21">
        <v>12335647</v>
      </c>
      <c r="F6" s="22">
        <v>12335647</v>
      </c>
      <c r="G6" s="22">
        <v>628767</v>
      </c>
      <c r="H6" s="22">
        <v>883663</v>
      </c>
      <c r="I6" s="22">
        <v>718302</v>
      </c>
      <c r="J6" s="22">
        <v>2230732</v>
      </c>
      <c r="K6" s="22">
        <v>808417</v>
      </c>
      <c r="L6" s="22">
        <v>872914</v>
      </c>
      <c r="M6" s="22">
        <v>549783</v>
      </c>
      <c r="N6" s="22">
        <v>2231114</v>
      </c>
      <c r="O6" s="22">
        <v>1001251</v>
      </c>
      <c r="P6" s="22">
        <v>827101</v>
      </c>
      <c r="Q6" s="22">
        <v>737976</v>
      </c>
      <c r="R6" s="22">
        <v>2566328</v>
      </c>
      <c r="S6" s="22"/>
      <c r="T6" s="22"/>
      <c r="U6" s="22"/>
      <c r="V6" s="22"/>
      <c r="W6" s="22">
        <v>7028174</v>
      </c>
      <c r="X6" s="22">
        <v>9251721</v>
      </c>
      <c r="Y6" s="22">
        <v>-2223547</v>
      </c>
      <c r="Z6" s="23">
        <v>-24.033874346189211</v>
      </c>
      <c r="AA6" s="20">
        <v>12335647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159008</v>
      </c>
      <c r="D13" s="20"/>
      <c r="E13" s="21">
        <v>612414</v>
      </c>
      <c r="F13" s="22">
        <v>612414</v>
      </c>
      <c r="G13" s="22">
        <v>14360</v>
      </c>
      <c r="H13" s="22">
        <v>14363</v>
      </c>
      <c r="I13" s="22">
        <v>14352</v>
      </c>
      <c r="J13" s="22">
        <v>43075</v>
      </c>
      <c r="K13" s="22">
        <v>14541</v>
      </c>
      <c r="L13" s="22">
        <v>14562</v>
      </c>
      <c r="M13" s="22">
        <v>14594</v>
      </c>
      <c r="N13" s="22">
        <v>43697</v>
      </c>
      <c r="O13" s="22">
        <v>20441</v>
      </c>
      <c r="P13" s="22">
        <v>8920</v>
      </c>
      <c r="Q13" s="22">
        <v>14408</v>
      </c>
      <c r="R13" s="22">
        <v>43769</v>
      </c>
      <c r="S13" s="22"/>
      <c r="T13" s="22"/>
      <c r="U13" s="22"/>
      <c r="V13" s="22"/>
      <c r="W13" s="22">
        <v>130541</v>
      </c>
      <c r="X13" s="22">
        <v>459306</v>
      </c>
      <c r="Y13" s="22">
        <v>-328765</v>
      </c>
      <c r="Z13" s="23">
        <v>-71.578642560732931</v>
      </c>
      <c r="AA13" s="20">
        <v>612414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13094</v>
      </c>
      <c r="D23" s="20"/>
      <c r="E23" s="21">
        <v>27577</v>
      </c>
      <c r="F23" s="22">
        <v>27577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20682</v>
      </c>
      <c r="Y23" s="22">
        <v>-20682</v>
      </c>
      <c r="Z23" s="23">
        <v>-100</v>
      </c>
      <c r="AA23" s="20">
        <v>27577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>
        <v>19168000</v>
      </c>
      <c r="G25" s="22"/>
      <c r="H25" s="22"/>
      <c r="I25" s="22"/>
      <c r="J25" s="22"/>
      <c r="K25" s="22"/>
      <c r="L25" s="22"/>
      <c r="M25" s="22"/>
      <c r="N25" s="22"/>
      <c r="O25" s="22"/>
      <c r="P25" s="22">
        <v>7550337</v>
      </c>
      <c r="Q25" s="22">
        <v>3835113</v>
      </c>
      <c r="R25" s="22">
        <v>11385450</v>
      </c>
      <c r="S25" s="22"/>
      <c r="T25" s="22"/>
      <c r="U25" s="22"/>
      <c r="V25" s="22"/>
      <c r="W25" s="22">
        <v>11385450</v>
      </c>
      <c r="X25" s="22">
        <v>7667200</v>
      </c>
      <c r="Y25" s="22">
        <v>3718250</v>
      </c>
      <c r="Z25" s="23">
        <v>48.495539440734561</v>
      </c>
      <c r="AA25" s="20">
        <v>19168000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9092295</v>
      </c>
      <c r="D32" s="29">
        <f t="shared" ref="D32:Y32" si="0">SUM(D6:D31)</f>
        <v>0</v>
      </c>
      <c r="E32" s="30">
        <f t="shared" si="0"/>
        <v>12975638</v>
      </c>
      <c r="F32" s="31">
        <f t="shared" si="0"/>
        <v>32143638</v>
      </c>
      <c r="G32" s="31">
        <f t="shared" si="0"/>
        <v>643127</v>
      </c>
      <c r="H32" s="31">
        <f t="shared" si="0"/>
        <v>898026</v>
      </c>
      <c r="I32" s="31">
        <f t="shared" si="0"/>
        <v>732654</v>
      </c>
      <c r="J32" s="31">
        <f t="shared" si="0"/>
        <v>2273807</v>
      </c>
      <c r="K32" s="31">
        <f t="shared" si="0"/>
        <v>822958</v>
      </c>
      <c r="L32" s="31">
        <f t="shared" si="0"/>
        <v>887476</v>
      </c>
      <c r="M32" s="31">
        <f t="shared" si="0"/>
        <v>564377</v>
      </c>
      <c r="N32" s="31">
        <f t="shared" si="0"/>
        <v>2274811</v>
      </c>
      <c r="O32" s="31">
        <f t="shared" si="0"/>
        <v>1021692</v>
      </c>
      <c r="P32" s="31">
        <f t="shared" si="0"/>
        <v>8386358</v>
      </c>
      <c r="Q32" s="31">
        <f t="shared" si="0"/>
        <v>4587497</v>
      </c>
      <c r="R32" s="31">
        <f t="shared" si="0"/>
        <v>13995547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18544165</v>
      </c>
      <c r="X32" s="31">
        <f t="shared" si="0"/>
        <v>17398909</v>
      </c>
      <c r="Y32" s="31">
        <f t="shared" si="0"/>
        <v>1145256</v>
      </c>
      <c r="Z32" s="32">
        <f>+IF(X32&lt;&gt;0,+(Y32/X32)*100,0)</f>
        <v>6.5823437550021096</v>
      </c>
      <c r="AA32" s="29">
        <f>SUM(AA6:AA31)</f>
        <v>32143638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4417875</v>
      </c>
      <c r="D34" s="20"/>
      <c r="E34" s="21">
        <v>4759962</v>
      </c>
      <c r="F34" s="22">
        <v>5122622</v>
      </c>
      <c r="G34" s="22">
        <v>386359</v>
      </c>
      <c r="H34" s="22">
        <v>383351</v>
      </c>
      <c r="I34" s="22">
        <v>367241</v>
      </c>
      <c r="J34" s="22">
        <v>1136951</v>
      </c>
      <c r="K34" s="22">
        <v>450987</v>
      </c>
      <c r="L34" s="22">
        <v>480603</v>
      </c>
      <c r="M34" s="22">
        <v>372936</v>
      </c>
      <c r="N34" s="22">
        <v>1304526</v>
      </c>
      <c r="O34" s="22">
        <v>385022</v>
      </c>
      <c r="P34" s="22">
        <v>425427</v>
      </c>
      <c r="Q34" s="22">
        <v>374004</v>
      </c>
      <c r="R34" s="22">
        <v>1184453</v>
      </c>
      <c r="S34" s="22"/>
      <c r="T34" s="22"/>
      <c r="U34" s="22"/>
      <c r="V34" s="22"/>
      <c r="W34" s="22">
        <v>3625930</v>
      </c>
      <c r="X34" s="22">
        <v>3750044</v>
      </c>
      <c r="Y34" s="22">
        <v>-124114</v>
      </c>
      <c r="Z34" s="23">
        <v>-3.309667833230757</v>
      </c>
      <c r="AA34" s="20">
        <v>5122622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12338029</v>
      </c>
      <c r="D36" s="20"/>
      <c r="E36" s="21">
        <v>13783253</v>
      </c>
      <c r="F36" s="22">
        <v>13783253</v>
      </c>
      <c r="G36" s="22">
        <v>1311733</v>
      </c>
      <c r="H36" s="22">
        <v>1595368</v>
      </c>
      <c r="I36" s="22">
        <v>1454957</v>
      </c>
      <c r="J36" s="22">
        <v>4362058</v>
      </c>
      <c r="K36" s="22">
        <v>1092262</v>
      </c>
      <c r="L36" s="22">
        <v>935226</v>
      </c>
      <c r="M36" s="22">
        <v>1035497</v>
      </c>
      <c r="N36" s="22">
        <v>3062985</v>
      </c>
      <c r="O36" s="22">
        <v>1314517</v>
      </c>
      <c r="P36" s="22">
        <v>1062001</v>
      </c>
      <c r="Q36" s="22">
        <v>1034054</v>
      </c>
      <c r="R36" s="22">
        <v>3410572</v>
      </c>
      <c r="S36" s="22"/>
      <c r="T36" s="22"/>
      <c r="U36" s="22"/>
      <c r="V36" s="22"/>
      <c r="W36" s="22">
        <v>10835615</v>
      </c>
      <c r="X36" s="22">
        <v>10337445</v>
      </c>
      <c r="Y36" s="22">
        <v>498170</v>
      </c>
      <c r="Z36" s="23">
        <v>4.8190824715391471</v>
      </c>
      <c r="AA36" s="20">
        <v>13783253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802187</v>
      </c>
      <c r="F38" s="22">
        <v>802187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601641</v>
      </c>
      <c r="Y38" s="22">
        <v>-601641</v>
      </c>
      <c r="Z38" s="23">
        <v>-100</v>
      </c>
      <c r="AA38" s="20">
        <v>802187</v>
      </c>
    </row>
    <row r="39" spans="1:27" ht="13.5" x14ac:dyDescent="0.25">
      <c r="A39" s="19" t="s">
        <v>65</v>
      </c>
      <c r="B39" s="15" t="s">
        <v>32</v>
      </c>
      <c r="C39" s="20">
        <v>1189962</v>
      </c>
      <c r="D39" s="20"/>
      <c r="E39" s="21">
        <v>1423271</v>
      </c>
      <c r="F39" s="22">
        <v>2423271</v>
      </c>
      <c r="G39" s="22"/>
      <c r="H39" s="22">
        <v>200630</v>
      </c>
      <c r="I39" s="22">
        <v>97623</v>
      </c>
      <c r="J39" s="22">
        <v>298253</v>
      </c>
      <c r="K39" s="22"/>
      <c r="L39" s="22">
        <v>195250</v>
      </c>
      <c r="M39" s="22">
        <v>87329</v>
      </c>
      <c r="N39" s="22">
        <v>282579</v>
      </c>
      <c r="O39" s="22">
        <v>87186</v>
      </c>
      <c r="P39" s="22"/>
      <c r="Q39" s="22"/>
      <c r="R39" s="22">
        <v>87186</v>
      </c>
      <c r="S39" s="22"/>
      <c r="T39" s="22"/>
      <c r="U39" s="22"/>
      <c r="V39" s="22"/>
      <c r="W39" s="22">
        <v>668018</v>
      </c>
      <c r="X39" s="22">
        <v>1467481</v>
      </c>
      <c r="Y39" s="22">
        <v>-799463</v>
      </c>
      <c r="Z39" s="23">
        <v>-54.478592908528292</v>
      </c>
      <c r="AA39" s="20">
        <v>2423271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4638113</v>
      </c>
      <c r="D41" s="20"/>
      <c r="E41" s="21">
        <v>5000000</v>
      </c>
      <c r="F41" s="22">
        <v>23358000</v>
      </c>
      <c r="G41" s="22">
        <v>142832</v>
      </c>
      <c r="H41" s="22">
        <v>598821</v>
      </c>
      <c r="I41" s="22">
        <v>1153749</v>
      </c>
      <c r="J41" s="22">
        <v>1895402</v>
      </c>
      <c r="K41" s="22">
        <v>283411</v>
      </c>
      <c r="L41" s="22">
        <v>153996</v>
      </c>
      <c r="M41" s="22">
        <v>449931</v>
      </c>
      <c r="N41" s="22">
        <v>887338</v>
      </c>
      <c r="O41" s="22">
        <v>32757</v>
      </c>
      <c r="P41" s="22">
        <v>9524245</v>
      </c>
      <c r="Q41" s="22">
        <v>1335265</v>
      </c>
      <c r="R41" s="22">
        <v>10892267</v>
      </c>
      <c r="S41" s="22"/>
      <c r="T41" s="22"/>
      <c r="U41" s="22"/>
      <c r="V41" s="22"/>
      <c r="W41" s="22">
        <v>13675007</v>
      </c>
      <c r="X41" s="22">
        <v>11093212</v>
      </c>
      <c r="Y41" s="22">
        <v>2581795</v>
      </c>
      <c r="Z41" s="23">
        <v>23.273646983398496</v>
      </c>
      <c r="AA41" s="20">
        <v>23358000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4429603</v>
      </c>
      <c r="D44" s="20"/>
      <c r="E44" s="21">
        <v>5518637</v>
      </c>
      <c r="F44" s="22">
        <v>5519637</v>
      </c>
      <c r="G44" s="22">
        <v>367796</v>
      </c>
      <c r="H44" s="22">
        <v>396482</v>
      </c>
      <c r="I44" s="22">
        <v>337777</v>
      </c>
      <c r="J44" s="22">
        <v>1102055</v>
      </c>
      <c r="K44" s="22">
        <v>198787</v>
      </c>
      <c r="L44" s="22">
        <v>451209</v>
      </c>
      <c r="M44" s="22">
        <v>125501</v>
      </c>
      <c r="N44" s="22">
        <v>775497</v>
      </c>
      <c r="O44" s="22">
        <v>1946</v>
      </c>
      <c r="P44" s="22">
        <v>216917</v>
      </c>
      <c r="Q44" s="22">
        <v>240875</v>
      </c>
      <c r="R44" s="22">
        <v>459738</v>
      </c>
      <c r="S44" s="22"/>
      <c r="T44" s="22"/>
      <c r="U44" s="22"/>
      <c r="V44" s="22"/>
      <c r="W44" s="22">
        <v>2337290</v>
      </c>
      <c r="X44" s="22">
        <v>4139392</v>
      </c>
      <c r="Y44" s="22">
        <v>-1802102</v>
      </c>
      <c r="Z44" s="23">
        <v>-43.535427425090454</v>
      </c>
      <c r="AA44" s="20">
        <v>5519637</v>
      </c>
    </row>
    <row r="45" spans="1:27" ht="13.5" x14ac:dyDescent="0.25">
      <c r="A45" s="19" t="s">
        <v>70</v>
      </c>
      <c r="B45" s="15" t="s">
        <v>32</v>
      </c>
      <c r="C45" s="20">
        <v>8634348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35647930</v>
      </c>
      <c r="D47" s="29">
        <f t="shared" ref="D47:Y47" si="1">SUM(D34:D46)</f>
        <v>0</v>
      </c>
      <c r="E47" s="30">
        <f t="shared" si="1"/>
        <v>31287310</v>
      </c>
      <c r="F47" s="31">
        <f t="shared" si="1"/>
        <v>51008970</v>
      </c>
      <c r="G47" s="31">
        <f t="shared" si="1"/>
        <v>2208720</v>
      </c>
      <c r="H47" s="31">
        <f t="shared" si="1"/>
        <v>3174652</v>
      </c>
      <c r="I47" s="31">
        <f t="shared" si="1"/>
        <v>3411347</v>
      </c>
      <c r="J47" s="31">
        <f t="shared" si="1"/>
        <v>8794719</v>
      </c>
      <c r="K47" s="31">
        <f t="shared" si="1"/>
        <v>2025447</v>
      </c>
      <c r="L47" s="31">
        <f t="shared" si="1"/>
        <v>2216284</v>
      </c>
      <c r="M47" s="31">
        <f t="shared" si="1"/>
        <v>2071194</v>
      </c>
      <c r="N47" s="31">
        <f t="shared" si="1"/>
        <v>6312925</v>
      </c>
      <c r="O47" s="31">
        <f t="shared" si="1"/>
        <v>1821428</v>
      </c>
      <c r="P47" s="31">
        <f t="shared" si="1"/>
        <v>11228590</v>
      </c>
      <c r="Q47" s="31">
        <f t="shared" si="1"/>
        <v>2984198</v>
      </c>
      <c r="R47" s="31">
        <f t="shared" si="1"/>
        <v>16034216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31141860</v>
      </c>
      <c r="X47" s="31">
        <f t="shared" si="1"/>
        <v>31389215</v>
      </c>
      <c r="Y47" s="31">
        <f t="shared" si="1"/>
        <v>-247355</v>
      </c>
      <c r="Z47" s="32">
        <f>+IF(X47&lt;&gt;0,+(Y47/X47)*100,0)</f>
        <v>-0.78802544122240703</v>
      </c>
      <c r="AA47" s="29">
        <f>SUM(AA34:AA46)</f>
        <v>51008970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-26555635</v>
      </c>
      <c r="D48" s="39">
        <f t="shared" si="2"/>
        <v>0</v>
      </c>
      <c r="E48" s="40">
        <f t="shared" si="2"/>
        <v>-18311672</v>
      </c>
      <c r="F48" s="41">
        <f t="shared" si="2"/>
        <v>-18865332</v>
      </c>
      <c r="G48" s="41">
        <f t="shared" si="2"/>
        <v>-1565593</v>
      </c>
      <c r="H48" s="41">
        <f t="shared" si="2"/>
        <v>-2276626</v>
      </c>
      <c r="I48" s="41">
        <f t="shared" si="2"/>
        <v>-2678693</v>
      </c>
      <c r="J48" s="41">
        <f t="shared" si="2"/>
        <v>-6520912</v>
      </c>
      <c r="K48" s="41">
        <f t="shared" si="2"/>
        <v>-1202489</v>
      </c>
      <c r="L48" s="41">
        <f t="shared" si="2"/>
        <v>-1328808</v>
      </c>
      <c r="M48" s="41">
        <f t="shared" si="2"/>
        <v>-1506817</v>
      </c>
      <c r="N48" s="41">
        <f t="shared" si="2"/>
        <v>-4038114</v>
      </c>
      <c r="O48" s="41">
        <f t="shared" si="2"/>
        <v>-799736</v>
      </c>
      <c r="P48" s="41">
        <f t="shared" si="2"/>
        <v>-2842232</v>
      </c>
      <c r="Q48" s="41">
        <f t="shared" si="2"/>
        <v>1603299</v>
      </c>
      <c r="R48" s="41">
        <f t="shared" si="2"/>
        <v>-2038669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-12597695</v>
      </c>
      <c r="X48" s="41">
        <f t="shared" si="2"/>
        <v>-13990306</v>
      </c>
      <c r="Y48" s="41">
        <f t="shared" si="2"/>
        <v>1392611</v>
      </c>
      <c r="Z48" s="42">
        <f>+IF(X48&lt;&gt;0,+(Y48/X48)*100,0)</f>
        <v>-9.9541139414677549</v>
      </c>
      <c r="AA48" s="39">
        <f>+AA32-AA47</f>
        <v>-18865332</v>
      </c>
    </row>
    <row r="49" spans="1:27" ht="25.5" x14ac:dyDescent="0.25">
      <c r="A49" s="43" t="s">
        <v>74</v>
      </c>
      <c r="B49" s="15" t="s">
        <v>32</v>
      </c>
      <c r="C49" s="20">
        <v>2548942</v>
      </c>
      <c r="D49" s="20"/>
      <c r="E49" s="21">
        <v>19168000</v>
      </c>
      <c r="F49" s="22"/>
      <c r="G49" s="22"/>
      <c r="H49" s="22"/>
      <c r="I49" s="22">
        <v>1374204</v>
      </c>
      <c r="J49" s="22">
        <v>1374204</v>
      </c>
      <c r="K49" s="22"/>
      <c r="L49" s="22"/>
      <c r="M49" s="22">
        <v>6176133</v>
      </c>
      <c r="N49" s="22">
        <v>6176133</v>
      </c>
      <c r="O49" s="22"/>
      <c r="P49" s="22">
        <v>-7550337</v>
      </c>
      <c r="Q49" s="22"/>
      <c r="R49" s="22">
        <v>-7550337</v>
      </c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-24006693</v>
      </c>
      <c r="D51" s="48">
        <f t="shared" si="3"/>
        <v>0</v>
      </c>
      <c r="E51" s="49">
        <f t="shared" si="3"/>
        <v>856328</v>
      </c>
      <c r="F51" s="50">
        <f t="shared" si="3"/>
        <v>-18865332</v>
      </c>
      <c r="G51" s="50">
        <f t="shared" si="3"/>
        <v>-1565593</v>
      </c>
      <c r="H51" s="50">
        <f t="shared" si="3"/>
        <v>-2276626</v>
      </c>
      <c r="I51" s="50">
        <f t="shared" si="3"/>
        <v>-1304489</v>
      </c>
      <c r="J51" s="50">
        <f t="shared" si="3"/>
        <v>-5146708</v>
      </c>
      <c r="K51" s="50">
        <f t="shared" si="3"/>
        <v>-1202489</v>
      </c>
      <c r="L51" s="50">
        <f t="shared" si="3"/>
        <v>-1328808</v>
      </c>
      <c r="M51" s="50">
        <f t="shared" si="3"/>
        <v>4669316</v>
      </c>
      <c r="N51" s="50">
        <f t="shared" si="3"/>
        <v>2138019</v>
      </c>
      <c r="O51" s="50">
        <f t="shared" si="3"/>
        <v>-799736</v>
      </c>
      <c r="P51" s="50">
        <f t="shared" si="3"/>
        <v>-10392569</v>
      </c>
      <c r="Q51" s="50">
        <f t="shared" si="3"/>
        <v>1603299</v>
      </c>
      <c r="R51" s="50">
        <f t="shared" si="3"/>
        <v>-9589006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-12597695</v>
      </c>
      <c r="X51" s="50">
        <f t="shared" si="3"/>
        <v>-13990306</v>
      </c>
      <c r="Y51" s="50">
        <f t="shared" si="3"/>
        <v>1392611</v>
      </c>
      <c r="Z51" s="51">
        <f>+IF(X51&lt;&gt;0,+(Y51/X51)*100,0)</f>
        <v>-9.9541139414677549</v>
      </c>
      <c r="AA51" s="48">
        <f>SUM(AA48:AA50)</f>
        <v>-18865332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-24006693</v>
      </c>
      <c r="D53" s="54">
        <f>+D51-D52</f>
        <v>0</v>
      </c>
      <c r="E53" s="55">
        <f t="shared" si="4"/>
        <v>856328</v>
      </c>
      <c r="F53" s="56">
        <f t="shared" si="4"/>
        <v>-18865332</v>
      </c>
      <c r="G53" s="56">
        <f t="shared" si="4"/>
        <v>-1565593</v>
      </c>
      <c r="H53" s="56">
        <f t="shared" si="4"/>
        <v>-2276626</v>
      </c>
      <c r="I53" s="56">
        <f t="shared" si="4"/>
        <v>-1304489</v>
      </c>
      <c r="J53" s="56">
        <f t="shared" si="4"/>
        <v>-5146708</v>
      </c>
      <c r="K53" s="56">
        <f t="shared" si="4"/>
        <v>-1202489</v>
      </c>
      <c r="L53" s="56">
        <f t="shared" si="4"/>
        <v>-1328808</v>
      </c>
      <c r="M53" s="56">
        <f t="shared" si="4"/>
        <v>4669316</v>
      </c>
      <c r="N53" s="56">
        <f t="shared" si="4"/>
        <v>2138019</v>
      </c>
      <c r="O53" s="56">
        <f t="shared" si="4"/>
        <v>-799736</v>
      </c>
      <c r="P53" s="56">
        <f t="shared" si="4"/>
        <v>-10392569</v>
      </c>
      <c r="Q53" s="56">
        <f t="shared" si="4"/>
        <v>1603299</v>
      </c>
      <c r="R53" s="56">
        <f t="shared" si="4"/>
        <v>-9589006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-12597695</v>
      </c>
      <c r="X53" s="56">
        <f t="shared" si="4"/>
        <v>-13990306</v>
      </c>
      <c r="Y53" s="56">
        <f t="shared" si="4"/>
        <v>1392611</v>
      </c>
      <c r="Z53" s="57">
        <f>+IF(X53&lt;&gt;0,+(Y53/X53)*100,0)</f>
        <v>-9.9541139414677549</v>
      </c>
      <c r="AA53" s="54">
        <f>+AA51-AA52</f>
        <v>-18865332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-24006693</v>
      </c>
      <c r="D56" s="48">
        <f>SUM(D53:D55)</f>
        <v>0</v>
      </c>
      <c r="E56" s="49">
        <f t="shared" si="5"/>
        <v>856328</v>
      </c>
      <c r="F56" s="50">
        <f t="shared" si="5"/>
        <v>-18865332</v>
      </c>
      <c r="G56" s="50">
        <f t="shared" si="5"/>
        <v>-1565593</v>
      </c>
      <c r="H56" s="50">
        <f t="shared" si="5"/>
        <v>-2276626</v>
      </c>
      <c r="I56" s="50">
        <f t="shared" si="5"/>
        <v>-1304489</v>
      </c>
      <c r="J56" s="50">
        <f t="shared" si="5"/>
        <v>-5146708</v>
      </c>
      <c r="K56" s="50">
        <f t="shared" si="5"/>
        <v>-1202489</v>
      </c>
      <c r="L56" s="50">
        <f t="shared" si="5"/>
        <v>-1328808</v>
      </c>
      <c r="M56" s="50">
        <f t="shared" si="5"/>
        <v>4669316</v>
      </c>
      <c r="N56" s="50">
        <f t="shared" si="5"/>
        <v>2138019</v>
      </c>
      <c r="O56" s="50">
        <f t="shared" si="5"/>
        <v>-799736</v>
      </c>
      <c r="P56" s="50">
        <f t="shared" si="5"/>
        <v>-10392569</v>
      </c>
      <c r="Q56" s="50">
        <f t="shared" si="5"/>
        <v>1603299</v>
      </c>
      <c r="R56" s="50">
        <f t="shared" si="5"/>
        <v>-9589006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-12597695</v>
      </c>
      <c r="X56" s="50">
        <f t="shared" si="5"/>
        <v>-13990306</v>
      </c>
      <c r="Y56" s="50">
        <f t="shared" si="5"/>
        <v>1392611</v>
      </c>
      <c r="Z56" s="51">
        <f>+IF(X56&lt;&gt;0,+(Y56/X56)*100,0)</f>
        <v>-9.9541139414677549</v>
      </c>
      <c r="AA56" s="48">
        <f>SUM(AA53:AA55)</f>
        <v>-18865332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-24006693</v>
      </c>
      <c r="D59" s="65">
        <f>SUM(D56:D58)</f>
        <v>0</v>
      </c>
      <c r="E59" s="66">
        <f t="shared" si="6"/>
        <v>856328</v>
      </c>
      <c r="F59" s="67">
        <f t="shared" si="6"/>
        <v>-18865332</v>
      </c>
      <c r="G59" s="67">
        <f t="shared" si="6"/>
        <v>-1565593</v>
      </c>
      <c r="H59" s="67">
        <f t="shared" si="6"/>
        <v>-2276626</v>
      </c>
      <c r="I59" s="67">
        <f t="shared" si="6"/>
        <v>-1304489</v>
      </c>
      <c r="J59" s="67">
        <f t="shared" si="6"/>
        <v>-5146708</v>
      </c>
      <c r="K59" s="67">
        <f t="shared" si="6"/>
        <v>-1202489</v>
      </c>
      <c r="L59" s="67">
        <f t="shared" si="6"/>
        <v>-1328808</v>
      </c>
      <c r="M59" s="67">
        <f t="shared" si="6"/>
        <v>4669316</v>
      </c>
      <c r="N59" s="67">
        <f t="shared" si="6"/>
        <v>2138019</v>
      </c>
      <c r="O59" s="67">
        <f t="shared" si="6"/>
        <v>-799736</v>
      </c>
      <c r="P59" s="67">
        <f t="shared" si="6"/>
        <v>-10392569</v>
      </c>
      <c r="Q59" s="67">
        <f t="shared" si="6"/>
        <v>1603299</v>
      </c>
      <c r="R59" s="67">
        <f t="shared" si="6"/>
        <v>-9589006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-12597695</v>
      </c>
      <c r="X59" s="67">
        <f t="shared" si="6"/>
        <v>-13990306</v>
      </c>
      <c r="Y59" s="67">
        <f t="shared" si="6"/>
        <v>1392611</v>
      </c>
      <c r="Z59" s="68">
        <f>+IF(X59&lt;&gt;0,+(Y59/X59)*100,0)</f>
        <v>-9.9541139414677549</v>
      </c>
      <c r="AA59" s="65">
        <f>SUM(AA56:AA58)</f>
        <v>-18865332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1180206233</v>
      </c>
      <c r="D6" s="20"/>
      <c r="E6" s="21">
        <v>1820600637</v>
      </c>
      <c r="F6" s="22">
        <v>1820600642</v>
      </c>
      <c r="G6" s="22">
        <v>119048953</v>
      </c>
      <c r="H6" s="22">
        <v>118058792</v>
      </c>
      <c r="I6" s="22">
        <v>113227399</v>
      </c>
      <c r="J6" s="22">
        <v>350335144</v>
      </c>
      <c r="K6" s="22">
        <v>108005425</v>
      </c>
      <c r="L6" s="22">
        <v>111208358</v>
      </c>
      <c r="M6" s="22">
        <v>94083175</v>
      </c>
      <c r="N6" s="22">
        <v>313296958</v>
      </c>
      <c r="O6" s="22">
        <v>115931503</v>
      </c>
      <c r="P6" s="22">
        <v>110434482</v>
      </c>
      <c r="Q6" s="22">
        <v>116150014</v>
      </c>
      <c r="R6" s="22">
        <v>342515999</v>
      </c>
      <c r="S6" s="22"/>
      <c r="T6" s="22"/>
      <c r="U6" s="22"/>
      <c r="V6" s="22"/>
      <c r="W6" s="22">
        <v>1006148101</v>
      </c>
      <c r="X6" s="22">
        <v>1365450482</v>
      </c>
      <c r="Y6" s="22">
        <v>-359302381</v>
      </c>
      <c r="Z6" s="23">
        <v>-26.313834572288798</v>
      </c>
      <c r="AA6" s="20">
        <v>1820600642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44646961</v>
      </c>
      <c r="F13" s="22">
        <v>44646961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33485220</v>
      </c>
      <c r="Y13" s="22">
        <v>-33485220</v>
      </c>
      <c r="Z13" s="23">
        <v>-100</v>
      </c>
      <c r="AA13" s="20">
        <v>44646961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6315</v>
      </c>
      <c r="F19" s="22">
        <v>6315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4725</v>
      </c>
      <c r="Y19" s="22">
        <v>-4725</v>
      </c>
      <c r="Z19" s="23">
        <v>-100</v>
      </c>
      <c r="AA19" s="20">
        <v>6315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9041812</v>
      </c>
      <c r="D23" s="20"/>
      <c r="E23" s="21">
        <v>6625861</v>
      </c>
      <c r="F23" s="22">
        <v>7447088</v>
      </c>
      <c r="G23" s="22">
        <v>937685</v>
      </c>
      <c r="H23" s="22">
        <v>939293</v>
      </c>
      <c r="I23" s="22">
        <v>568025</v>
      </c>
      <c r="J23" s="22">
        <v>2445003</v>
      </c>
      <c r="K23" s="22">
        <v>1687154</v>
      </c>
      <c r="L23" s="22">
        <v>470819</v>
      </c>
      <c r="M23" s="22">
        <v>318972</v>
      </c>
      <c r="N23" s="22">
        <v>2476945</v>
      </c>
      <c r="O23" s="22">
        <v>159485</v>
      </c>
      <c r="P23" s="22">
        <v>472428</v>
      </c>
      <c r="Q23" s="22">
        <v>281428</v>
      </c>
      <c r="R23" s="22">
        <v>913341</v>
      </c>
      <c r="S23" s="22"/>
      <c r="T23" s="22"/>
      <c r="U23" s="22"/>
      <c r="V23" s="22"/>
      <c r="W23" s="22">
        <v>5835289</v>
      </c>
      <c r="X23" s="22">
        <v>5174702</v>
      </c>
      <c r="Y23" s="22">
        <v>660587</v>
      </c>
      <c r="Z23" s="23">
        <v>12.765701290625046</v>
      </c>
      <c r="AA23" s="20">
        <v>7447088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1189248045</v>
      </c>
      <c r="D32" s="29">
        <f t="shared" ref="D32:Y32" si="0">SUM(D6:D31)</f>
        <v>0</v>
      </c>
      <c r="E32" s="30">
        <f t="shared" si="0"/>
        <v>1871879774</v>
      </c>
      <c r="F32" s="31">
        <f t="shared" si="0"/>
        <v>1872701006</v>
      </c>
      <c r="G32" s="31">
        <f t="shared" si="0"/>
        <v>119986638</v>
      </c>
      <c r="H32" s="31">
        <f t="shared" si="0"/>
        <v>118998085</v>
      </c>
      <c r="I32" s="31">
        <f t="shared" si="0"/>
        <v>113795424</v>
      </c>
      <c r="J32" s="31">
        <f t="shared" si="0"/>
        <v>352780147</v>
      </c>
      <c r="K32" s="31">
        <f t="shared" si="0"/>
        <v>109692579</v>
      </c>
      <c r="L32" s="31">
        <f t="shared" si="0"/>
        <v>111679177</v>
      </c>
      <c r="M32" s="31">
        <f t="shared" si="0"/>
        <v>94402147</v>
      </c>
      <c r="N32" s="31">
        <f t="shared" si="0"/>
        <v>315773903</v>
      </c>
      <c r="O32" s="31">
        <f t="shared" si="0"/>
        <v>116090988</v>
      </c>
      <c r="P32" s="31">
        <f t="shared" si="0"/>
        <v>110906910</v>
      </c>
      <c r="Q32" s="31">
        <f t="shared" si="0"/>
        <v>116431442</v>
      </c>
      <c r="R32" s="31">
        <f t="shared" si="0"/>
        <v>343429340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1011983390</v>
      </c>
      <c r="X32" s="31">
        <f t="shared" si="0"/>
        <v>1404115129</v>
      </c>
      <c r="Y32" s="31">
        <f t="shared" si="0"/>
        <v>-392131739</v>
      </c>
      <c r="Z32" s="32">
        <f>+IF(X32&lt;&gt;0,+(Y32/X32)*100,0)</f>
        <v>-27.927320979674452</v>
      </c>
      <c r="AA32" s="29">
        <f>SUM(AA6:AA31)</f>
        <v>1872701006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97086360</v>
      </c>
      <c r="D34" s="20"/>
      <c r="E34" s="21">
        <v>103028168</v>
      </c>
      <c r="F34" s="22">
        <v>97138386</v>
      </c>
      <c r="G34" s="22">
        <v>8579610</v>
      </c>
      <c r="H34" s="22">
        <v>8391773</v>
      </c>
      <c r="I34" s="22">
        <v>8202456</v>
      </c>
      <c r="J34" s="22">
        <v>25173839</v>
      </c>
      <c r="K34" s="22">
        <v>8442904</v>
      </c>
      <c r="L34" s="22">
        <v>7745627</v>
      </c>
      <c r="M34" s="22">
        <v>8604901</v>
      </c>
      <c r="N34" s="22">
        <v>24793432</v>
      </c>
      <c r="O34" s="22">
        <v>8648633</v>
      </c>
      <c r="P34" s="22">
        <v>7825965</v>
      </c>
      <c r="Q34" s="22">
        <v>7568843</v>
      </c>
      <c r="R34" s="22">
        <v>24043441</v>
      </c>
      <c r="S34" s="22"/>
      <c r="T34" s="22"/>
      <c r="U34" s="22"/>
      <c r="V34" s="22"/>
      <c r="W34" s="22">
        <v>74010712</v>
      </c>
      <c r="X34" s="22">
        <v>75798682</v>
      </c>
      <c r="Y34" s="22">
        <v>-1787970</v>
      </c>
      <c r="Z34" s="23">
        <v>-2.3588404874902706</v>
      </c>
      <c r="AA34" s="20">
        <v>97138386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856611259</v>
      </c>
      <c r="D36" s="20"/>
      <c r="E36" s="21">
        <v>1162129938</v>
      </c>
      <c r="F36" s="22">
        <v>1153686894</v>
      </c>
      <c r="G36" s="22">
        <v>116889486</v>
      </c>
      <c r="H36" s="22">
        <v>124683042</v>
      </c>
      <c r="I36" s="22">
        <v>80496593</v>
      </c>
      <c r="J36" s="22">
        <v>322069121</v>
      </c>
      <c r="K36" s="22">
        <v>72920050</v>
      </c>
      <c r="L36" s="22">
        <v>75433775</v>
      </c>
      <c r="M36" s="22">
        <v>71118443</v>
      </c>
      <c r="N36" s="22">
        <v>219472268</v>
      </c>
      <c r="O36" s="22">
        <v>69186195</v>
      </c>
      <c r="P36" s="22">
        <v>73162119</v>
      </c>
      <c r="Q36" s="22">
        <v>70474860</v>
      </c>
      <c r="R36" s="22">
        <v>212823174</v>
      </c>
      <c r="S36" s="22"/>
      <c r="T36" s="22"/>
      <c r="U36" s="22"/>
      <c r="V36" s="22"/>
      <c r="W36" s="22">
        <v>754364563</v>
      </c>
      <c r="X36" s="22">
        <v>869486697</v>
      </c>
      <c r="Y36" s="22">
        <v>-115122134</v>
      </c>
      <c r="Z36" s="23">
        <v>-13.240240983238413</v>
      </c>
      <c r="AA36" s="20">
        <v>1153686894</v>
      </c>
    </row>
    <row r="37" spans="1:27" ht="13.5" x14ac:dyDescent="0.25">
      <c r="A37" s="19" t="s">
        <v>63</v>
      </c>
      <c r="B37" s="15" t="s">
        <v>32</v>
      </c>
      <c r="C37" s="20">
        <v>28891729</v>
      </c>
      <c r="D37" s="20"/>
      <c r="E37" s="21">
        <v>21227982</v>
      </c>
      <c r="F37" s="22">
        <v>26188210</v>
      </c>
      <c r="G37" s="22">
        <v>1532744</v>
      </c>
      <c r="H37" s="22">
        <v>2110245</v>
      </c>
      <c r="I37" s="22">
        <v>1370671</v>
      </c>
      <c r="J37" s="22">
        <v>5013660</v>
      </c>
      <c r="K37" s="22">
        <v>3186224</v>
      </c>
      <c r="L37" s="22">
        <v>4207165</v>
      </c>
      <c r="M37" s="22">
        <v>389864</v>
      </c>
      <c r="N37" s="22">
        <v>7783253</v>
      </c>
      <c r="O37" s="22">
        <v>-5271</v>
      </c>
      <c r="P37" s="22">
        <v>-15730</v>
      </c>
      <c r="Q37" s="22">
        <v>3488697</v>
      </c>
      <c r="R37" s="22">
        <v>3467696</v>
      </c>
      <c r="S37" s="22"/>
      <c r="T37" s="22"/>
      <c r="U37" s="22"/>
      <c r="V37" s="22"/>
      <c r="W37" s="22">
        <v>16264609</v>
      </c>
      <c r="X37" s="22">
        <v>17161029</v>
      </c>
      <c r="Y37" s="22">
        <v>-896420</v>
      </c>
      <c r="Z37" s="23">
        <v>-5.2235795417629092</v>
      </c>
      <c r="AA37" s="20">
        <v>26188210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160762214</v>
      </c>
      <c r="F38" s="22">
        <v>91019549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103135993</v>
      </c>
      <c r="Y38" s="22">
        <v>-103135993</v>
      </c>
      <c r="Z38" s="23">
        <v>-100</v>
      </c>
      <c r="AA38" s="20">
        <v>91019549</v>
      </c>
    </row>
    <row r="39" spans="1:27" ht="13.5" x14ac:dyDescent="0.25">
      <c r="A39" s="19" t="s">
        <v>65</v>
      </c>
      <c r="B39" s="15" t="s">
        <v>32</v>
      </c>
      <c r="C39" s="20">
        <v>44833477</v>
      </c>
      <c r="D39" s="20"/>
      <c r="E39" s="21">
        <v>15994541</v>
      </c>
      <c r="F39" s="22">
        <v>15994541</v>
      </c>
      <c r="G39" s="22"/>
      <c r="H39" s="22">
        <v>20786116</v>
      </c>
      <c r="I39" s="22">
        <v>10054184</v>
      </c>
      <c r="J39" s="22">
        <v>30840300</v>
      </c>
      <c r="K39" s="22">
        <v>10054184</v>
      </c>
      <c r="L39" s="22">
        <v>10054184</v>
      </c>
      <c r="M39" s="22">
        <v>10054184</v>
      </c>
      <c r="N39" s="22">
        <v>30162552</v>
      </c>
      <c r="O39" s="22">
        <v>10054184</v>
      </c>
      <c r="P39" s="22">
        <v>-16994654</v>
      </c>
      <c r="Q39" s="22">
        <v>6642040</v>
      </c>
      <c r="R39" s="22">
        <v>-298430</v>
      </c>
      <c r="S39" s="22"/>
      <c r="T39" s="22"/>
      <c r="U39" s="22"/>
      <c r="V39" s="22"/>
      <c r="W39" s="22">
        <v>60704422</v>
      </c>
      <c r="X39" s="22">
        <v>11995911</v>
      </c>
      <c r="Y39" s="22">
        <v>48708511</v>
      </c>
      <c r="Z39" s="23">
        <v>406.04261735519714</v>
      </c>
      <c r="AA39" s="20">
        <v>15994541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28546798</v>
      </c>
      <c r="D41" s="20"/>
      <c r="E41" s="21">
        <v>52429785</v>
      </c>
      <c r="F41" s="22">
        <v>49429785</v>
      </c>
      <c r="G41" s="22">
        <v>151318</v>
      </c>
      <c r="H41" s="22">
        <v>86157</v>
      </c>
      <c r="I41" s="22">
        <v>53066</v>
      </c>
      <c r="J41" s="22">
        <v>290541</v>
      </c>
      <c r="K41" s="22">
        <v>882488</v>
      </c>
      <c r="L41" s="22">
        <v>304689</v>
      </c>
      <c r="M41" s="22">
        <v>6482447</v>
      </c>
      <c r="N41" s="22">
        <v>7669624</v>
      </c>
      <c r="O41" s="22">
        <v>4268789</v>
      </c>
      <c r="P41" s="22">
        <v>3944272</v>
      </c>
      <c r="Q41" s="22">
        <v>917053</v>
      </c>
      <c r="R41" s="22">
        <v>9130114</v>
      </c>
      <c r="S41" s="22"/>
      <c r="T41" s="22"/>
      <c r="U41" s="22"/>
      <c r="V41" s="22"/>
      <c r="W41" s="22">
        <v>17090279</v>
      </c>
      <c r="X41" s="22">
        <v>38572332</v>
      </c>
      <c r="Y41" s="22">
        <v>-21482053</v>
      </c>
      <c r="Z41" s="23">
        <v>-55.692907029836825</v>
      </c>
      <c r="AA41" s="20">
        <v>49429785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18905874</v>
      </c>
      <c r="D44" s="20"/>
      <c r="E44" s="21">
        <v>29238574</v>
      </c>
      <c r="F44" s="22">
        <v>26326281</v>
      </c>
      <c r="G44" s="22">
        <v>1473609</v>
      </c>
      <c r="H44" s="22">
        <v>1595869</v>
      </c>
      <c r="I44" s="22">
        <v>1557102</v>
      </c>
      <c r="J44" s="22">
        <v>4626580</v>
      </c>
      <c r="K44" s="22">
        <v>1801107</v>
      </c>
      <c r="L44" s="22">
        <v>3635810</v>
      </c>
      <c r="M44" s="22">
        <v>4484534</v>
      </c>
      <c r="N44" s="22">
        <v>9921451</v>
      </c>
      <c r="O44" s="22">
        <v>1488112</v>
      </c>
      <c r="P44" s="22">
        <v>1499284</v>
      </c>
      <c r="Q44" s="22">
        <v>1538478</v>
      </c>
      <c r="R44" s="22">
        <v>4525874</v>
      </c>
      <c r="S44" s="22"/>
      <c r="T44" s="22"/>
      <c r="U44" s="22"/>
      <c r="V44" s="22"/>
      <c r="W44" s="22">
        <v>19073905</v>
      </c>
      <c r="X44" s="22">
        <v>21200931</v>
      </c>
      <c r="Y44" s="22">
        <v>-2127026</v>
      </c>
      <c r="Z44" s="23">
        <v>-10.032700922426473</v>
      </c>
      <c r="AA44" s="20">
        <v>26326281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1074875497</v>
      </c>
      <c r="D47" s="29">
        <f t="shared" ref="D47:Y47" si="1">SUM(D34:D46)</f>
        <v>0</v>
      </c>
      <c r="E47" s="30">
        <f t="shared" si="1"/>
        <v>1544811202</v>
      </c>
      <c r="F47" s="31">
        <f t="shared" si="1"/>
        <v>1459783646</v>
      </c>
      <c r="G47" s="31">
        <f t="shared" si="1"/>
        <v>128626767</v>
      </c>
      <c r="H47" s="31">
        <f t="shared" si="1"/>
        <v>157653202</v>
      </c>
      <c r="I47" s="31">
        <f t="shared" si="1"/>
        <v>101734072</v>
      </c>
      <c r="J47" s="31">
        <f t="shared" si="1"/>
        <v>388014041</v>
      </c>
      <c r="K47" s="31">
        <f t="shared" si="1"/>
        <v>97286957</v>
      </c>
      <c r="L47" s="31">
        <f t="shared" si="1"/>
        <v>101381250</v>
      </c>
      <c r="M47" s="31">
        <f t="shared" si="1"/>
        <v>101134373</v>
      </c>
      <c r="N47" s="31">
        <f t="shared" si="1"/>
        <v>299802580</v>
      </c>
      <c r="O47" s="31">
        <f t="shared" si="1"/>
        <v>93640642</v>
      </c>
      <c r="P47" s="31">
        <f t="shared" si="1"/>
        <v>69421256</v>
      </c>
      <c r="Q47" s="31">
        <f t="shared" si="1"/>
        <v>90629971</v>
      </c>
      <c r="R47" s="31">
        <f t="shared" si="1"/>
        <v>253691869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941508490</v>
      </c>
      <c r="X47" s="31">
        <f t="shared" si="1"/>
        <v>1137351575</v>
      </c>
      <c r="Y47" s="31">
        <f t="shared" si="1"/>
        <v>-195843085</v>
      </c>
      <c r="Z47" s="32">
        <f>+IF(X47&lt;&gt;0,+(Y47/X47)*100,0)</f>
        <v>-17.219221330044757</v>
      </c>
      <c r="AA47" s="29">
        <f>SUM(AA34:AA46)</f>
        <v>1459783646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114372548</v>
      </c>
      <c r="D48" s="39">
        <f t="shared" si="2"/>
        <v>0</v>
      </c>
      <c r="E48" s="40">
        <f t="shared" si="2"/>
        <v>327068572</v>
      </c>
      <c r="F48" s="41">
        <f t="shared" si="2"/>
        <v>412917360</v>
      </c>
      <c r="G48" s="41">
        <f t="shared" si="2"/>
        <v>-8640129</v>
      </c>
      <c r="H48" s="41">
        <f t="shared" si="2"/>
        <v>-38655117</v>
      </c>
      <c r="I48" s="41">
        <f t="shared" si="2"/>
        <v>12061352</v>
      </c>
      <c r="J48" s="41">
        <f t="shared" si="2"/>
        <v>-35233894</v>
      </c>
      <c r="K48" s="41">
        <f t="shared" si="2"/>
        <v>12405622</v>
      </c>
      <c r="L48" s="41">
        <f t="shared" si="2"/>
        <v>10297927</v>
      </c>
      <c r="M48" s="41">
        <f t="shared" si="2"/>
        <v>-6732226</v>
      </c>
      <c r="N48" s="41">
        <f t="shared" si="2"/>
        <v>15971323</v>
      </c>
      <c r="O48" s="41">
        <f t="shared" si="2"/>
        <v>22450346</v>
      </c>
      <c r="P48" s="41">
        <f t="shared" si="2"/>
        <v>41485654</v>
      </c>
      <c r="Q48" s="41">
        <f t="shared" si="2"/>
        <v>25801471</v>
      </c>
      <c r="R48" s="41">
        <f t="shared" si="2"/>
        <v>89737471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70474900</v>
      </c>
      <c r="X48" s="41">
        <f t="shared" si="2"/>
        <v>266763554</v>
      </c>
      <c r="Y48" s="41">
        <f t="shared" si="2"/>
        <v>-196288654</v>
      </c>
      <c r="Z48" s="42">
        <f>+IF(X48&lt;&gt;0,+(Y48/X48)*100,0)</f>
        <v>-73.581511063539068</v>
      </c>
      <c r="AA48" s="39">
        <f>+AA32-AA47</f>
        <v>412917360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114372548</v>
      </c>
      <c r="D51" s="48">
        <f t="shared" si="3"/>
        <v>0</v>
      </c>
      <c r="E51" s="49">
        <f t="shared" si="3"/>
        <v>327068572</v>
      </c>
      <c r="F51" s="50">
        <f t="shared" si="3"/>
        <v>412917360</v>
      </c>
      <c r="G51" s="50">
        <f t="shared" si="3"/>
        <v>-8640129</v>
      </c>
      <c r="H51" s="50">
        <f t="shared" si="3"/>
        <v>-38655117</v>
      </c>
      <c r="I51" s="50">
        <f t="shared" si="3"/>
        <v>12061352</v>
      </c>
      <c r="J51" s="50">
        <f t="shared" si="3"/>
        <v>-35233894</v>
      </c>
      <c r="K51" s="50">
        <f t="shared" si="3"/>
        <v>12405622</v>
      </c>
      <c r="L51" s="50">
        <f t="shared" si="3"/>
        <v>10297927</v>
      </c>
      <c r="M51" s="50">
        <f t="shared" si="3"/>
        <v>-6732226</v>
      </c>
      <c r="N51" s="50">
        <f t="shared" si="3"/>
        <v>15971323</v>
      </c>
      <c r="O51" s="50">
        <f t="shared" si="3"/>
        <v>22450346</v>
      </c>
      <c r="P51" s="50">
        <f t="shared" si="3"/>
        <v>41485654</v>
      </c>
      <c r="Q51" s="50">
        <f t="shared" si="3"/>
        <v>25801471</v>
      </c>
      <c r="R51" s="50">
        <f t="shared" si="3"/>
        <v>89737471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70474900</v>
      </c>
      <c r="X51" s="50">
        <f t="shared" si="3"/>
        <v>266763554</v>
      </c>
      <c r="Y51" s="50">
        <f t="shared" si="3"/>
        <v>-196288654</v>
      </c>
      <c r="Z51" s="51">
        <f>+IF(X51&lt;&gt;0,+(Y51/X51)*100,0)</f>
        <v>-73.581511063539068</v>
      </c>
      <c r="AA51" s="48">
        <f>SUM(AA48:AA50)</f>
        <v>412917360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114372548</v>
      </c>
      <c r="D53" s="54">
        <f>+D51-D52</f>
        <v>0</v>
      </c>
      <c r="E53" s="55">
        <f t="shared" si="4"/>
        <v>327068572</v>
      </c>
      <c r="F53" s="56">
        <f t="shared" si="4"/>
        <v>412917360</v>
      </c>
      <c r="G53" s="56">
        <f t="shared" si="4"/>
        <v>-8640129</v>
      </c>
      <c r="H53" s="56">
        <f t="shared" si="4"/>
        <v>-38655117</v>
      </c>
      <c r="I53" s="56">
        <f t="shared" si="4"/>
        <v>12061352</v>
      </c>
      <c r="J53" s="56">
        <f t="shared" si="4"/>
        <v>-35233894</v>
      </c>
      <c r="K53" s="56">
        <f t="shared" si="4"/>
        <v>12405622</v>
      </c>
      <c r="L53" s="56">
        <f t="shared" si="4"/>
        <v>10297927</v>
      </c>
      <c r="M53" s="56">
        <f t="shared" si="4"/>
        <v>-6732226</v>
      </c>
      <c r="N53" s="56">
        <f t="shared" si="4"/>
        <v>15971323</v>
      </c>
      <c r="O53" s="56">
        <f t="shared" si="4"/>
        <v>22450346</v>
      </c>
      <c r="P53" s="56">
        <f t="shared" si="4"/>
        <v>41485654</v>
      </c>
      <c r="Q53" s="56">
        <f t="shared" si="4"/>
        <v>25801471</v>
      </c>
      <c r="R53" s="56">
        <f t="shared" si="4"/>
        <v>89737471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70474900</v>
      </c>
      <c r="X53" s="56">
        <f t="shared" si="4"/>
        <v>266763554</v>
      </c>
      <c r="Y53" s="56">
        <f t="shared" si="4"/>
        <v>-196288654</v>
      </c>
      <c r="Z53" s="57">
        <f>+IF(X53&lt;&gt;0,+(Y53/X53)*100,0)</f>
        <v>-73.581511063539068</v>
      </c>
      <c r="AA53" s="54">
        <f>+AA51-AA52</f>
        <v>412917360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114372548</v>
      </c>
      <c r="D56" s="48">
        <f>SUM(D53:D55)</f>
        <v>0</v>
      </c>
      <c r="E56" s="49">
        <f t="shared" si="5"/>
        <v>327068572</v>
      </c>
      <c r="F56" s="50">
        <f t="shared" si="5"/>
        <v>412917360</v>
      </c>
      <c r="G56" s="50">
        <f t="shared" si="5"/>
        <v>-8640129</v>
      </c>
      <c r="H56" s="50">
        <f t="shared" si="5"/>
        <v>-38655117</v>
      </c>
      <c r="I56" s="50">
        <f t="shared" si="5"/>
        <v>12061352</v>
      </c>
      <c r="J56" s="50">
        <f t="shared" si="5"/>
        <v>-35233894</v>
      </c>
      <c r="K56" s="50">
        <f t="shared" si="5"/>
        <v>12405622</v>
      </c>
      <c r="L56" s="50">
        <f t="shared" si="5"/>
        <v>10297927</v>
      </c>
      <c r="M56" s="50">
        <f t="shared" si="5"/>
        <v>-6732226</v>
      </c>
      <c r="N56" s="50">
        <f t="shared" si="5"/>
        <v>15971323</v>
      </c>
      <c r="O56" s="50">
        <f t="shared" si="5"/>
        <v>22450346</v>
      </c>
      <c r="P56" s="50">
        <f t="shared" si="5"/>
        <v>41485654</v>
      </c>
      <c r="Q56" s="50">
        <f t="shared" si="5"/>
        <v>25801471</v>
      </c>
      <c r="R56" s="50">
        <f t="shared" si="5"/>
        <v>89737471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70474900</v>
      </c>
      <c r="X56" s="50">
        <f t="shared" si="5"/>
        <v>266763554</v>
      </c>
      <c r="Y56" s="50">
        <f t="shared" si="5"/>
        <v>-196288654</v>
      </c>
      <c r="Z56" s="51">
        <f>+IF(X56&lt;&gt;0,+(Y56/X56)*100,0)</f>
        <v>-73.581511063539068</v>
      </c>
      <c r="AA56" s="48">
        <f>SUM(AA53:AA55)</f>
        <v>412917360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114372548</v>
      </c>
      <c r="D59" s="65">
        <f>SUM(D56:D58)</f>
        <v>0</v>
      </c>
      <c r="E59" s="66">
        <f t="shared" si="6"/>
        <v>327068572</v>
      </c>
      <c r="F59" s="67">
        <f t="shared" si="6"/>
        <v>412917360</v>
      </c>
      <c r="G59" s="67">
        <f t="shared" si="6"/>
        <v>-8640129</v>
      </c>
      <c r="H59" s="67">
        <f t="shared" si="6"/>
        <v>-38655117</v>
      </c>
      <c r="I59" s="67">
        <f t="shared" si="6"/>
        <v>12061352</v>
      </c>
      <c r="J59" s="67">
        <f t="shared" si="6"/>
        <v>-35233894</v>
      </c>
      <c r="K59" s="67">
        <f t="shared" si="6"/>
        <v>12405622</v>
      </c>
      <c r="L59" s="67">
        <f t="shared" si="6"/>
        <v>10297927</v>
      </c>
      <c r="M59" s="67">
        <f t="shared" si="6"/>
        <v>-6732226</v>
      </c>
      <c r="N59" s="67">
        <f t="shared" si="6"/>
        <v>15971323</v>
      </c>
      <c r="O59" s="67">
        <f t="shared" si="6"/>
        <v>22450346</v>
      </c>
      <c r="P59" s="67">
        <f t="shared" si="6"/>
        <v>41485654</v>
      </c>
      <c r="Q59" s="67">
        <f t="shared" si="6"/>
        <v>25801471</v>
      </c>
      <c r="R59" s="67">
        <f t="shared" si="6"/>
        <v>89737471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70474900</v>
      </c>
      <c r="X59" s="67">
        <f t="shared" si="6"/>
        <v>266763554</v>
      </c>
      <c r="Y59" s="67">
        <f t="shared" si="6"/>
        <v>-196288654</v>
      </c>
      <c r="Z59" s="68">
        <f>+IF(X59&lt;&gt;0,+(Y59/X59)*100,0)</f>
        <v>-73.581511063539068</v>
      </c>
      <c r="AA59" s="65">
        <f>SUM(AA56:AA58)</f>
        <v>412917360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14900000</v>
      </c>
      <c r="F25" s="22">
        <v>14900000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11174994</v>
      </c>
      <c r="Y25" s="22">
        <v>-11174994</v>
      </c>
      <c r="Z25" s="23">
        <v>-100</v>
      </c>
      <c r="AA25" s="20">
        <v>14900000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14900000</v>
      </c>
      <c r="F32" s="31">
        <f t="shared" si="0"/>
        <v>14900000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11174994</v>
      </c>
      <c r="Y32" s="31">
        <f t="shared" si="0"/>
        <v>-11174994</v>
      </c>
      <c r="Z32" s="32">
        <f>+IF(X32&lt;&gt;0,+(Y32/X32)*100,0)</f>
        <v>-100</v>
      </c>
      <c r="AA32" s="29">
        <f>SUM(AA6:AA31)</f>
        <v>14900000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1431345</v>
      </c>
      <c r="D34" s="20"/>
      <c r="E34" s="21">
        <v>3274803</v>
      </c>
      <c r="F34" s="22">
        <v>1958589</v>
      </c>
      <c r="G34" s="22">
        <v>107372</v>
      </c>
      <c r="H34" s="22">
        <v>96769</v>
      </c>
      <c r="I34" s="22">
        <v>92128</v>
      </c>
      <c r="J34" s="22">
        <v>296269</v>
      </c>
      <c r="K34" s="22">
        <v>168226</v>
      </c>
      <c r="L34" s="22">
        <v>135473</v>
      </c>
      <c r="M34" s="22">
        <v>89884</v>
      </c>
      <c r="N34" s="22">
        <v>393583</v>
      </c>
      <c r="O34" s="22">
        <v>111272</v>
      </c>
      <c r="P34" s="22">
        <v>115739</v>
      </c>
      <c r="Q34" s="22">
        <v>113203</v>
      </c>
      <c r="R34" s="22">
        <v>340214</v>
      </c>
      <c r="S34" s="22"/>
      <c r="T34" s="22"/>
      <c r="U34" s="22"/>
      <c r="V34" s="22"/>
      <c r="W34" s="22">
        <v>1030066</v>
      </c>
      <c r="X34" s="22">
        <v>1474385</v>
      </c>
      <c r="Y34" s="22">
        <v>-444319</v>
      </c>
      <c r="Z34" s="23">
        <v>-30.135887166513498</v>
      </c>
      <c r="AA34" s="20">
        <v>1958589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329344</v>
      </c>
      <c r="D37" s="20"/>
      <c r="E37" s="21">
        <v>2652977</v>
      </c>
      <c r="F37" s="22">
        <v>1466177</v>
      </c>
      <c r="G37" s="22"/>
      <c r="H37" s="22">
        <v>14560</v>
      </c>
      <c r="I37" s="22"/>
      <c r="J37" s="22">
        <v>14560</v>
      </c>
      <c r="K37" s="22"/>
      <c r="L37" s="22"/>
      <c r="M37" s="22">
        <v>1388</v>
      </c>
      <c r="N37" s="22">
        <v>1388</v>
      </c>
      <c r="O37" s="22"/>
      <c r="P37" s="22">
        <v>1728</v>
      </c>
      <c r="Q37" s="22">
        <v>3701</v>
      </c>
      <c r="R37" s="22">
        <v>5429</v>
      </c>
      <c r="S37" s="22"/>
      <c r="T37" s="22"/>
      <c r="U37" s="22"/>
      <c r="V37" s="22"/>
      <c r="W37" s="22">
        <v>21377</v>
      </c>
      <c r="X37" s="22">
        <v>1693038</v>
      </c>
      <c r="Y37" s="22">
        <v>-1671661</v>
      </c>
      <c r="Z37" s="23">
        <v>-98.737358523553524</v>
      </c>
      <c r="AA37" s="20">
        <v>1466177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945217</v>
      </c>
      <c r="D39" s="20"/>
      <c r="E39" s="21">
        <v>1508924</v>
      </c>
      <c r="F39" s="22">
        <v>1508924</v>
      </c>
      <c r="G39" s="22">
        <v>80814</v>
      </c>
      <c r="H39" s="22">
        <v>86473</v>
      </c>
      <c r="I39" s="22">
        <v>86473</v>
      </c>
      <c r="J39" s="22">
        <v>253760</v>
      </c>
      <c r="K39" s="22">
        <v>77206</v>
      </c>
      <c r="L39" s="22">
        <v>77206</v>
      </c>
      <c r="M39" s="22">
        <v>55063</v>
      </c>
      <c r="N39" s="22">
        <v>209475</v>
      </c>
      <c r="O39" s="22">
        <v>77206</v>
      </c>
      <c r="P39" s="22">
        <v>77206</v>
      </c>
      <c r="Q39" s="22">
        <v>77206</v>
      </c>
      <c r="R39" s="22">
        <v>231618</v>
      </c>
      <c r="S39" s="22"/>
      <c r="T39" s="22"/>
      <c r="U39" s="22"/>
      <c r="V39" s="22"/>
      <c r="W39" s="22">
        <v>694853</v>
      </c>
      <c r="X39" s="22">
        <v>1131696</v>
      </c>
      <c r="Y39" s="22">
        <v>-436843</v>
      </c>
      <c r="Z39" s="23">
        <v>-38.600737300476453</v>
      </c>
      <c r="AA39" s="20">
        <v>1508924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35582</v>
      </c>
      <c r="D41" s="20"/>
      <c r="E41" s="21">
        <v>313200</v>
      </c>
      <c r="F41" s="22">
        <v>67622110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18583181</v>
      </c>
      <c r="Y41" s="22">
        <v>-18583181</v>
      </c>
      <c r="Z41" s="23">
        <v>-100</v>
      </c>
      <c r="AA41" s="20">
        <v>67622110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9899251</v>
      </c>
      <c r="D44" s="20"/>
      <c r="E44" s="21">
        <v>5847767</v>
      </c>
      <c r="F44" s="22">
        <v>9576205</v>
      </c>
      <c r="G44" s="22"/>
      <c r="H44" s="22">
        <v>987063</v>
      </c>
      <c r="I44" s="22">
        <v>1482790</v>
      </c>
      <c r="J44" s="22">
        <v>2469853</v>
      </c>
      <c r="K44" s="22">
        <v>320477</v>
      </c>
      <c r="L44" s="22">
        <v>1006909</v>
      </c>
      <c r="M44" s="22">
        <v>878623</v>
      </c>
      <c r="N44" s="22">
        <v>2206009</v>
      </c>
      <c r="O44" s="22"/>
      <c r="P44" s="22">
        <v>2241902</v>
      </c>
      <c r="Q44" s="22">
        <v>371255</v>
      </c>
      <c r="R44" s="22">
        <v>2613157</v>
      </c>
      <c r="S44" s="22"/>
      <c r="T44" s="22"/>
      <c r="U44" s="22"/>
      <c r="V44" s="22"/>
      <c r="W44" s="22">
        <v>7289019</v>
      </c>
      <c r="X44" s="22">
        <v>7192165</v>
      </c>
      <c r="Y44" s="22">
        <v>96854</v>
      </c>
      <c r="Z44" s="23">
        <v>1.3466598722359679</v>
      </c>
      <c r="AA44" s="20">
        <v>9576205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12640739</v>
      </c>
      <c r="D47" s="29">
        <f t="shared" ref="D47:Y47" si="1">SUM(D34:D46)</f>
        <v>0</v>
      </c>
      <c r="E47" s="30">
        <f t="shared" si="1"/>
        <v>13597671</v>
      </c>
      <c r="F47" s="31">
        <f t="shared" si="1"/>
        <v>82132005</v>
      </c>
      <c r="G47" s="31">
        <f t="shared" si="1"/>
        <v>188186</v>
      </c>
      <c r="H47" s="31">
        <f t="shared" si="1"/>
        <v>1184865</v>
      </c>
      <c r="I47" s="31">
        <f t="shared" si="1"/>
        <v>1661391</v>
      </c>
      <c r="J47" s="31">
        <f t="shared" si="1"/>
        <v>3034442</v>
      </c>
      <c r="K47" s="31">
        <f t="shared" si="1"/>
        <v>565909</v>
      </c>
      <c r="L47" s="31">
        <f t="shared" si="1"/>
        <v>1219588</v>
      </c>
      <c r="M47" s="31">
        <f t="shared" si="1"/>
        <v>1024958</v>
      </c>
      <c r="N47" s="31">
        <f t="shared" si="1"/>
        <v>2810455</v>
      </c>
      <c r="O47" s="31">
        <f t="shared" si="1"/>
        <v>188478</v>
      </c>
      <c r="P47" s="31">
        <f t="shared" si="1"/>
        <v>2436575</v>
      </c>
      <c r="Q47" s="31">
        <f t="shared" si="1"/>
        <v>565365</v>
      </c>
      <c r="R47" s="31">
        <f t="shared" si="1"/>
        <v>3190418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9035315</v>
      </c>
      <c r="X47" s="31">
        <f t="shared" si="1"/>
        <v>30074465</v>
      </c>
      <c r="Y47" s="31">
        <f t="shared" si="1"/>
        <v>-21039150</v>
      </c>
      <c r="Z47" s="32">
        <f>+IF(X47&lt;&gt;0,+(Y47/X47)*100,0)</f>
        <v>-69.956855425358356</v>
      </c>
      <c r="AA47" s="29">
        <f>SUM(AA34:AA46)</f>
        <v>82132005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-12640739</v>
      </c>
      <c r="D48" s="39">
        <f t="shared" si="2"/>
        <v>0</v>
      </c>
      <c r="E48" s="40">
        <f t="shared" si="2"/>
        <v>1302329</v>
      </c>
      <c r="F48" s="41">
        <f t="shared" si="2"/>
        <v>-67232005</v>
      </c>
      <c r="G48" s="41">
        <f t="shared" si="2"/>
        <v>-188186</v>
      </c>
      <c r="H48" s="41">
        <f t="shared" si="2"/>
        <v>-1184865</v>
      </c>
      <c r="I48" s="41">
        <f t="shared" si="2"/>
        <v>-1661391</v>
      </c>
      <c r="J48" s="41">
        <f t="shared" si="2"/>
        <v>-3034442</v>
      </c>
      <c r="K48" s="41">
        <f t="shared" si="2"/>
        <v>-565909</v>
      </c>
      <c r="L48" s="41">
        <f t="shared" si="2"/>
        <v>-1219588</v>
      </c>
      <c r="M48" s="41">
        <f t="shared" si="2"/>
        <v>-1024958</v>
      </c>
      <c r="N48" s="41">
        <f t="shared" si="2"/>
        <v>-2810455</v>
      </c>
      <c r="O48" s="41">
        <f t="shared" si="2"/>
        <v>-188478</v>
      </c>
      <c r="P48" s="41">
        <f t="shared" si="2"/>
        <v>-2436575</v>
      </c>
      <c r="Q48" s="41">
        <f t="shared" si="2"/>
        <v>-565365</v>
      </c>
      <c r="R48" s="41">
        <f t="shared" si="2"/>
        <v>-3190418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-9035315</v>
      </c>
      <c r="X48" s="41">
        <f t="shared" si="2"/>
        <v>-18899471</v>
      </c>
      <c r="Y48" s="41">
        <f t="shared" si="2"/>
        <v>9864156</v>
      </c>
      <c r="Z48" s="42">
        <f>+IF(X48&lt;&gt;0,+(Y48/X48)*100,0)</f>
        <v>-52.192762432345333</v>
      </c>
      <c r="AA48" s="39">
        <f>+AA32-AA47</f>
        <v>-67232005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-12640739</v>
      </c>
      <c r="D51" s="48">
        <f t="shared" si="3"/>
        <v>0</v>
      </c>
      <c r="E51" s="49">
        <f t="shared" si="3"/>
        <v>1302329</v>
      </c>
      <c r="F51" s="50">
        <f t="shared" si="3"/>
        <v>-67232005</v>
      </c>
      <c r="G51" s="50">
        <f t="shared" si="3"/>
        <v>-188186</v>
      </c>
      <c r="H51" s="50">
        <f t="shared" si="3"/>
        <v>-1184865</v>
      </c>
      <c r="I51" s="50">
        <f t="shared" si="3"/>
        <v>-1661391</v>
      </c>
      <c r="J51" s="50">
        <f t="shared" si="3"/>
        <v>-3034442</v>
      </c>
      <c r="K51" s="50">
        <f t="shared" si="3"/>
        <v>-565909</v>
      </c>
      <c r="L51" s="50">
        <f t="shared" si="3"/>
        <v>-1219588</v>
      </c>
      <c r="M51" s="50">
        <f t="shared" si="3"/>
        <v>-1024958</v>
      </c>
      <c r="N51" s="50">
        <f t="shared" si="3"/>
        <v>-2810455</v>
      </c>
      <c r="O51" s="50">
        <f t="shared" si="3"/>
        <v>-188478</v>
      </c>
      <c r="P51" s="50">
        <f t="shared" si="3"/>
        <v>-2436575</v>
      </c>
      <c r="Q51" s="50">
        <f t="shared" si="3"/>
        <v>-565365</v>
      </c>
      <c r="R51" s="50">
        <f t="shared" si="3"/>
        <v>-3190418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-9035315</v>
      </c>
      <c r="X51" s="50">
        <f t="shared" si="3"/>
        <v>-18899471</v>
      </c>
      <c r="Y51" s="50">
        <f t="shared" si="3"/>
        <v>9864156</v>
      </c>
      <c r="Z51" s="51">
        <f>+IF(X51&lt;&gt;0,+(Y51/X51)*100,0)</f>
        <v>-52.192762432345333</v>
      </c>
      <c r="AA51" s="48">
        <f>SUM(AA48:AA50)</f>
        <v>-67232005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-12640739</v>
      </c>
      <c r="D53" s="54">
        <f>+D51-D52</f>
        <v>0</v>
      </c>
      <c r="E53" s="55">
        <f t="shared" si="4"/>
        <v>1302329</v>
      </c>
      <c r="F53" s="56">
        <f t="shared" si="4"/>
        <v>-67232005</v>
      </c>
      <c r="G53" s="56">
        <f t="shared" si="4"/>
        <v>-188186</v>
      </c>
      <c r="H53" s="56">
        <f t="shared" si="4"/>
        <v>-1184865</v>
      </c>
      <c r="I53" s="56">
        <f t="shared" si="4"/>
        <v>-1661391</v>
      </c>
      <c r="J53" s="56">
        <f t="shared" si="4"/>
        <v>-3034442</v>
      </c>
      <c r="K53" s="56">
        <f t="shared" si="4"/>
        <v>-565909</v>
      </c>
      <c r="L53" s="56">
        <f t="shared" si="4"/>
        <v>-1219588</v>
      </c>
      <c r="M53" s="56">
        <f t="shared" si="4"/>
        <v>-1024958</v>
      </c>
      <c r="N53" s="56">
        <f t="shared" si="4"/>
        <v>-2810455</v>
      </c>
      <c r="O53" s="56">
        <f t="shared" si="4"/>
        <v>-188478</v>
      </c>
      <c r="P53" s="56">
        <f t="shared" si="4"/>
        <v>-2436575</v>
      </c>
      <c r="Q53" s="56">
        <f t="shared" si="4"/>
        <v>-565365</v>
      </c>
      <c r="R53" s="56">
        <f t="shared" si="4"/>
        <v>-3190418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-9035315</v>
      </c>
      <c r="X53" s="56">
        <f t="shared" si="4"/>
        <v>-18899471</v>
      </c>
      <c r="Y53" s="56">
        <f t="shared" si="4"/>
        <v>9864156</v>
      </c>
      <c r="Z53" s="57">
        <f>+IF(X53&lt;&gt;0,+(Y53/X53)*100,0)</f>
        <v>-52.192762432345333</v>
      </c>
      <c r="AA53" s="54">
        <f>+AA51-AA52</f>
        <v>-67232005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-12640739</v>
      </c>
      <c r="D56" s="48">
        <f>SUM(D53:D55)</f>
        <v>0</v>
      </c>
      <c r="E56" s="49">
        <f t="shared" si="5"/>
        <v>1302329</v>
      </c>
      <c r="F56" s="50">
        <f t="shared" si="5"/>
        <v>-67232005</v>
      </c>
      <c r="G56" s="50">
        <f t="shared" si="5"/>
        <v>-188186</v>
      </c>
      <c r="H56" s="50">
        <f t="shared" si="5"/>
        <v>-1184865</v>
      </c>
      <c r="I56" s="50">
        <f t="shared" si="5"/>
        <v>-1661391</v>
      </c>
      <c r="J56" s="50">
        <f t="shared" si="5"/>
        <v>-3034442</v>
      </c>
      <c r="K56" s="50">
        <f t="shared" si="5"/>
        <v>-565909</v>
      </c>
      <c r="L56" s="50">
        <f t="shared" si="5"/>
        <v>-1219588</v>
      </c>
      <c r="M56" s="50">
        <f t="shared" si="5"/>
        <v>-1024958</v>
      </c>
      <c r="N56" s="50">
        <f t="shared" si="5"/>
        <v>-2810455</v>
      </c>
      <c r="O56" s="50">
        <f t="shared" si="5"/>
        <v>-188478</v>
      </c>
      <c r="P56" s="50">
        <f t="shared" si="5"/>
        <v>-2436575</v>
      </c>
      <c r="Q56" s="50">
        <f t="shared" si="5"/>
        <v>-565365</v>
      </c>
      <c r="R56" s="50">
        <f t="shared" si="5"/>
        <v>-3190418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-9035315</v>
      </c>
      <c r="X56" s="50">
        <f t="shared" si="5"/>
        <v>-18899471</v>
      </c>
      <c r="Y56" s="50">
        <f t="shared" si="5"/>
        <v>9864156</v>
      </c>
      <c r="Z56" s="51">
        <f>+IF(X56&lt;&gt;0,+(Y56/X56)*100,0)</f>
        <v>-52.192762432345333</v>
      </c>
      <c r="AA56" s="48">
        <f>SUM(AA53:AA55)</f>
        <v>-67232005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-12640739</v>
      </c>
      <c r="D59" s="65">
        <f>SUM(D56:D58)</f>
        <v>0</v>
      </c>
      <c r="E59" s="66">
        <f t="shared" si="6"/>
        <v>1302329</v>
      </c>
      <c r="F59" s="67">
        <f t="shared" si="6"/>
        <v>-67232005</v>
      </c>
      <c r="G59" s="67">
        <f t="shared" si="6"/>
        <v>-188186</v>
      </c>
      <c r="H59" s="67">
        <f t="shared" si="6"/>
        <v>-1184865</v>
      </c>
      <c r="I59" s="67">
        <f t="shared" si="6"/>
        <v>-1661391</v>
      </c>
      <c r="J59" s="67">
        <f t="shared" si="6"/>
        <v>-3034442</v>
      </c>
      <c r="K59" s="67">
        <f t="shared" si="6"/>
        <v>-565909</v>
      </c>
      <c r="L59" s="67">
        <f t="shared" si="6"/>
        <v>-1219588</v>
      </c>
      <c r="M59" s="67">
        <f t="shared" si="6"/>
        <v>-1024958</v>
      </c>
      <c r="N59" s="67">
        <f t="shared" si="6"/>
        <v>-2810455</v>
      </c>
      <c r="O59" s="67">
        <f t="shared" si="6"/>
        <v>-188478</v>
      </c>
      <c r="P59" s="67">
        <f t="shared" si="6"/>
        <v>-2436575</v>
      </c>
      <c r="Q59" s="67">
        <f t="shared" si="6"/>
        <v>-565365</v>
      </c>
      <c r="R59" s="67">
        <f t="shared" si="6"/>
        <v>-3190418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-9035315</v>
      </c>
      <c r="X59" s="67">
        <f t="shared" si="6"/>
        <v>-18899471</v>
      </c>
      <c r="Y59" s="67">
        <f t="shared" si="6"/>
        <v>9864156</v>
      </c>
      <c r="Z59" s="68">
        <f>+IF(X59&lt;&gt;0,+(Y59/X59)*100,0)</f>
        <v>-52.192762432345333</v>
      </c>
      <c r="AA59" s="65">
        <f>SUM(AA56:AA58)</f>
        <v>-67232005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63804219</v>
      </c>
      <c r="D6" s="20"/>
      <c r="E6" s="21">
        <v>128799743</v>
      </c>
      <c r="F6" s="22">
        <v>128799743</v>
      </c>
      <c r="G6" s="22"/>
      <c r="H6" s="22">
        <v>6886506</v>
      </c>
      <c r="I6" s="22">
        <v>7589131</v>
      </c>
      <c r="J6" s="22">
        <v>14475637</v>
      </c>
      <c r="K6" s="22">
        <v>8115131</v>
      </c>
      <c r="L6" s="22">
        <v>6098442</v>
      </c>
      <c r="M6" s="22">
        <v>7347380</v>
      </c>
      <c r="N6" s="22">
        <v>21560953</v>
      </c>
      <c r="O6" s="22">
        <v>9280509</v>
      </c>
      <c r="P6" s="22">
        <v>4062595</v>
      </c>
      <c r="Q6" s="22"/>
      <c r="R6" s="22">
        <v>13343104</v>
      </c>
      <c r="S6" s="22"/>
      <c r="T6" s="22"/>
      <c r="U6" s="22"/>
      <c r="V6" s="22"/>
      <c r="W6" s="22">
        <v>49379694</v>
      </c>
      <c r="X6" s="22">
        <v>96599808</v>
      </c>
      <c r="Y6" s="22">
        <v>-47220114</v>
      </c>
      <c r="Z6" s="23">
        <v>-48.882202747235276</v>
      </c>
      <c r="AA6" s="20">
        <v>128799743</v>
      </c>
    </row>
    <row r="7" spans="1:27" ht="13.5" x14ac:dyDescent="0.25">
      <c r="A7" s="19" t="s">
        <v>35</v>
      </c>
      <c r="B7" s="15" t="s">
        <v>32</v>
      </c>
      <c r="C7" s="20">
        <v>13484137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77288356</v>
      </c>
      <c r="D32" s="29">
        <f t="shared" ref="D32:Y32" si="0">SUM(D6:D31)</f>
        <v>0</v>
      </c>
      <c r="E32" s="30">
        <f t="shared" si="0"/>
        <v>128799743</v>
      </c>
      <c r="F32" s="31">
        <f t="shared" si="0"/>
        <v>128799743</v>
      </c>
      <c r="G32" s="31">
        <f t="shared" si="0"/>
        <v>0</v>
      </c>
      <c r="H32" s="31">
        <f t="shared" si="0"/>
        <v>6886506</v>
      </c>
      <c r="I32" s="31">
        <f t="shared" si="0"/>
        <v>7589131</v>
      </c>
      <c r="J32" s="31">
        <f t="shared" si="0"/>
        <v>14475637</v>
      </c>
      <c r="K32" s="31">
        <f t="shared" si="0"/>
        <v>8115131</v>
      </c>
      <c r="L32" s="31">
        <f t="shared" si="0"/>
        <v>6098442</v>
      </c>
      <c r="M32" s="31">
        <f t="shared" si="0"/>
        <v>7347380</v>
      </c>
      <c r="N32" s="31">
        <f t="shared" si="0"/>
        <v>21560953</v>
      </c>
      <c r="O32" s="31">
        <f t="shared" si="0"/>
        <v>9280509</v>
      </c>
      <c r="P32" s="31">
        <f t="shared" si="0"/>
        <v>4062595</v>
      </c>
      <c r="Q32" s="31">
        <f t="shared" si="0"/>
        <v>0</v>
      </c>
      <c r="R32" s="31">
        <f t="shared" si="0"/>
        <v>13343104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49379694</v>
      </c>
      <c r="X32" s="31">
        <f t="shared" si="0"/>
        <v>96599808</v>
      </c>
      <c r="Y32" s="31">
        <f t="shared" si="0"/>
        <v>-47220114</v>
      </c>
      <c r="Z32" s="32">
        <f>+IF(X32&lt;&gt;0,+(Y32/X32)*100,0)</f>
        <v>-48.882202747235276</v>
      </c>
      <c r="AA32" s="29">
        <f>SUM(AA6:AA31)</f>
        <v>128799743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9427244</v>
      </c>
      <c r="D34" s="20"/>
      <c r="E34" s="21">
        <v>10029550</v>
      </c>
      <c r="F34" s="22">
        <v>7506602</v>
      </c>
      <c r="G34" s="22"/>
      <c r="H34" s="22"/>
      <c r="I34" s="22"/>
      <c r="J34" s="22"/>
      <c r="K34" s="22"/>
      <c r="L34" s="22"/>
      <c r="M34" s="22">
        <v>702423</v>
      </c>
      <c r="N34" s="22">
        <v>702423</v>
      </c>
      <c r="O34" s="22"/>
      <c r="P34" s="22"/>
      <c r="Q34" s="22"/>
      <c r="R34" s="22"/>
      <c r="S34" s="22"/>
      <c r="T34" s="22"/>
      <c r="U34" s="22"/>
      <c r="V34" s="22"/>
      <c r="W34" s="22">
        <v>702423</v>
      </c>
      <c r="X34" s="22">
        <v>6512975</v>
      </c>
      <c r="Y34" s="22">
        <v>-5810552</v>
      </c>
      <c r="Z34" s="23">
        <v>-89.215020785432159</v>
      </c>
      <c r="AA34" s="20">
        <v>7506602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83121079</v>
      </c>
      <c r="D36" s="20"/>
      <c r="E36" s="21">
        <v>109118219</v>
      </c>
      <c r="F36" s="22">
        <v>99000000</v>
      </c>
      <c r="G36" s="22"/>
      <c r="H36" s="22">
        <v>11474507</v>
      </c>
      <c r="I36" s="22">
        <v>241057</v>
      </c>
      <c r="J36" s="22">
        <v>11715564</v>
      </c>
      <c r="K36" s="22">
        <v>14468421</v>
      </c>
      <c r="L36" s="22">
        <v>7782753</v>
      </c>
      <c r="M36" s="22">
        <v>8262424</v>
      </c>
      <c r="N36" s="22">
        <v>30513598</v>
      </c>
      <c r="O36" s="22">
        <v>164012</v>
      </c>
      <c r="P36" s="22">
        <v>7691059</v>
      </c>
      <c r="Q36" s="22"/>
      <c r="R36" s="22">
        <v>7855071</v>
      </c>
      <c r="S36" s="22"/>
      <c r="T36" s="22"/>
      <c r="U36" s="22"/>
      <c r="V36" s="22"/>
      <c r="W36" s="22">
        <v>50084233</v>
      </c>
      <c r="X36" s="22">
        <v>77791377</v>
      </c>
      <c r="Y36" s="22">
        <v>-27707144</v>
      </c>
      <c r="Z36" s="23">
        <v>-35.617243283918214</v>
      </c>
      <c r="AA36" s="20">
        <v>99000000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36519876</v>
      </c>
      <c r="D38" s="20"/>
      <c r="E38" s="21">
        <v>12163597</v>
      </c>
      <c r="F38" s="22">
        <v>12163597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9122697</v>
      </c>
      <c r="Y38" s="22">
        <v>-9122697</v>
      </c>
      <c r="Z38" s="23">
        <v>-100</v>
      </c>
      <c r="AA38" s="20">
        <v>12163597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3492204</v>
      </c>
      <c r="F39" s="22">
        <v>3492204</v>
      </c>
      <c r="G39" s="22"/>
      <c r="H39" s="22"/>
      <c r="I39" s="22">
        <v>540827</v>
      </c>
      <c r="J39" s="22">
        <v>540827</v>
      </c>
      <c r="K39" s="22"/>
      <c r="L39" s="22"/>
      <c r="M39" s="22">
        <v>1618407</v>
      </c>
      <c r="N39" s="22">
        <v>1618407</v>
      </c>
      <c r="O39" s="22"/>
      <c r="P39" s="22"/>
      <c r="Q39" s="22"/>
      <c r="R39" s="22"/>
      <c r="S39" s="22"/>
      <c r="T39" s="22"/>
      <c r="U39" s="22"/>
      <c r="V39" s="22"/>
      <c r="W39" s="22">
        <v>2159234</v>
      </c>
      <c r="X39" s="22">
        <v>2619153</v>
      </c>
      <c r="Y39" s="22">
        <v>-459919</v>
      </c>
      <c r="Z39" s="23">
        <v>-17.559837092372995</v>
      </c>
      <c r="AA39" s="20">
        <v>3492204</v>
      </c>
    </row>
    <row r="40" spans="1:27" ht="13.5" x14ac:dyDescent="0.25">
      <c r="A40" s="19" t="s">
        <v>40</v>
      </c>
      <c r="B40" s="15" t="s">
        <v>32</v>
      </c>
      <c r="C40" s="20">
        <v>4061014</v>
      </c>
      <c r="D40" s="20"/>
      <c r="E40" s="21">
        <v>5391360</v>
      </c>
      <c r="F40" s="22">
        <v>5391360</v>
      </c>
      <c r="G40" s="22"/>
      <c r="H40" s="22">
        <v>11400</v>
      </c>
      <c r="I40" s="22">
        <v>320</v>
      </c>
      <c r="J40" s="22">
        <v>11720</v>
      </c>
      <c r="K40" s="22">
        <v>24623</v>
      </c>
      <c r="L40" s="22">
        <v>36515</v>
      </c>
      <c r="M40" s="22">
        <v>68938</v>
      </c>
      <c r="N40" s="22">
        <v>130076</v>
      </c>
      <c r="O40" s="22">
        <v>3588</v>
      </c>
      <c r="P40" s="22">
        <v>3756</v>
      </c>
      <c r="Q40" s="22"/>
      <c r="R40" s="22">
        <v>7344</v>
      </c>
      <c r="S40" s="22"/>
      <c r="T40" s="22"/>
      <c r="U40" s="22"/>
      <c r="V40" s="22"/>
      <c r="W40" s="22">
        <v>149140</v>
      </c>
      <c r="X40" s="22">
        <v>4043520</v>
      </c>
      <c r="Y40" s="22">
        <v>-3894380</v>
      </c>
      <c r="Z40" s="23">
        <v>-96.311629471351694</v>
      </c>
      <c r="AA40" s="20">
        <v>5391360</v>
      </c>
    </row>
    <row r="41" spans="1:27" ht="13.5" x14ac:dyDescent="0.25">
      <c r="A41" s="19" t="s">
        <v>66</v>
      </c>
      <c r="B41" s="15" t="s">
        <v>32</v>
      </c>
      <c r="C41" s="20">
        <v>157479</v>
      </c>
      <c r="D41" s="20"/>
      <c r="E41" s="21">
        <v>2000000</v>
      </c>
      <c r="F41" s="22">
        <v>6500</v>
      </c>
      <c r="G41" s="22"/>
      <c r="H41" s="22">
        <v>794899</v>
      </c>
      <c r="I41" s="22"/>
      <c r="J41" s="22">
        <v>794899</v>
      </c>
      <c r="K41" s="22"/>
      <c r="L41" s="22"/>
      <c r="M41" s="22"/>
      <c r="N41" s="22"/>
      <c r="O41" s="22">
        <v>6500</v>
      </c>
      <c r="P41" s="22">
        <v>-801399</v>
      </c>
      <c r="Q41" s="22"/>
      <c r="R41" s="22">
        <v>-794899</v>
      </c>
      <c r="S41" s="22"/>
      <c r="T41" s="22"/>
      <c r="U41" s="22"/>
      <c r="V41" s="22"/>
      <c r="W41" s="22"/>
      <c r="X41" s="22">
        <v>702603</v>
      </c>
      <c r="Y41" s="22">
        <v>-702603</v>
      </c>
      <c r="Z41" s="23">
        <v>-100</v>
      </c>
      <c r="AA41" s="20">
        <v>6500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22508469</v>
      </c>
      <c r="F43" s="22">
        <v>2508469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8881354</v>
      </c>
      <c r="Y43" s="22">
        <v>-8881354</v>
      </c>
      <c r="Z43" s="23">
        <v>-100</v>
      </c>
      <c r="AA43" s="20">
        <v>2508469</v>
      </c>
    </row>
    <row r="44" spans="1:27" ht="13.5" x14ac:dyDescent="0.25">
      <c r="A44" s="19" t="s">
        <v>69</v>
      </c>
      <c r="B44" s="15" t="s">
        <v>32</v>
      </c>
      <c r="C44" s="20">
        <v>5670</v>
      </c>
      <c r="D44" s="20"/>
      <c r="E44" s="21">
        <v>100000</v>
      </c>
      <c r="F44" s="22">
        <v>12100000</v>
      </c>
      <c r="G44" s="22"/>
      <c r="H44" s="22"/>
      <c r="I44" s="22"/>
      <c r="J44" s="22"/>
      <c r="K44" s="22"/>
      <c r="L44" s="22"/>
      <c r="M44" s="22">
        <v>-41195</v>
      </c>
      <c r="N44" s="22">
        <v>-41195</v>
      </c>
      <c r="O44" s="22"/>
      <c r="P44" s="22"/>
      <c r="Q44" s="22"/>
      <c r="R44" s="22"/>
      <c r="S44" s="22"/>
      <c r="T44" s="22"/>
      <c r="U44" s="22"/>
      <c r="V44" s="22"/>
      <c r="W44" s="22">
        <v>-41195</v>
      </c>
      <c r="X44" s="22">
        <v>4874997</v>
      </c>
      <c r="Y44" s="22">
        <v>-4916192</v>
      </c>
      <c r="Z44" s="23">
        <v>-100.84502616104174</v>
      </c>
      <c r="AA44" s="20">
        <v>12100000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133292362</v>
      </c>
      <c r="D47" s="29">
        <f t="shared" ref="D47:Y47" si="1">SUM(D34:D46)</f>
        <v>0</v>
      </c>
      <c r="E47" s="30">
        <f t="shared" si="1"/>
        <v>164803399</v>
      </c>
      <c r="F47" s="31">
        <f t="shared" si="1"/>
        <v>142168732</v>
      </c>
      <c r="G47" s="31">
        <f t="shared" si="1"/>
        <v>0</v>
      </c>
      <c r="H47" s="31">
        <f t="shared" si="1"/>
        <v>12280806</v>
      </c>
      <c r="I47" s="31">
        <f t="shared" si="1"/>
        <v>782204</v>
      </c>
      <c r="J47" s="31">
        <f t="shared" si="1"/>
        <v>13063010</v>
      </c>
      <c r="K47" s="31">
        <f t="shared" si="1"/>
        <v>14493044</v>
      </c>
      <c r="L47" s="31">
        <f t="shared" si="1"/>
        <v>7819268</v>
      </c>
      <c r="M47" s="31">
        <f t="shared" si="1"/>
        <v>10610997</v>
      </c>
      <c r="N47" s="31">
        <f t="shared" si="1"/>
        <v>32923309</v>
      </c>
      <c r="O47" s="31">
        <f t="shared" si="1"/>
        <v>174100</v>
      </c>
      <c r="P47" s="31">
        <f t="shared" si="1"/>
        <v>6893416</v>
      </c>
      <c r="Q47" s="31">
        <f t="shared" si="1"/>
        <v>0</v>
      </c>
      <c r="R47" s="31">
        <f t="shared" si="1"/>
        <v>7067516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53053835</v>
      </c>
      <c r="X47" s="31">
        <f t="shared" si="1"/>
        <v>114548676</v>
      </c>
      <c r="Y47" s="31">
        <f t="shared" si="1"/>
        <v>-61494841</v>
      </c>
      <c r="Z47" s="32">
        <f>+IF(X47&lt;&gt;0,+(Y47/X47)*100,0)</f>
        <v>-53.684462489989848</v>
      </c>
      <c r="AA47" s="29">
        <f>SUM(AA34:AA46)</f>
        <v>142168732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-56004006</v>
      </c>
      <c r="D48" s="39">
        <f t="shared" si="2"/>
        <v>0</v>
      </c>
      <c r="E48" s="40">
        <f t="shared" si="2"/>
        <v>-36003656</v>
      </c>
      <c r="F48" s="41">
        <f t="shared" si="2"/>
        <v>-13368989</v>
      </c>
      <c r="G48" s="41">
        <f t="shared" si="2"/>
        <v>0</v>
      </c>
      <c r="H48" s="41">
        <f t="shared" si="2"/>
        <v>-5394300</v>
      </c>
      <c r="I48" s="41">
        <f t="shared" si="2"/>
        <v>6806927</v>
      </c>
      <c r="J48" s="41">
        <f t="shared" si="2"/>
        <v>1412627</v>
      </c>
      <c r="K48" s="41">
        <f t="shared" si="2"/>
        <v>-6377913</v>
      </c>
      <c r="L48" s="41">
        <f t="shared" si="2"/>
        <v>-1720826</v>
      </c>
      <c r="M48" s="41">
        <f t="shared" si="2"/>
        <v>-3263617</v>
      </c>
      <c r="N48" s="41">
        <f t="shared" si="2"/>
        <v>-11362356</v>
      </c>
      <c r="O48" s="41">
        <f t="shared" si="2"/>
        <v>9106409</v>
      </c>
      <c r="P48" s="41">
        <f t="shared" si="2"/>
        <v>-2830821</v>
      </c>
      <c r="Q48" s="41">
        <f t="shared" si="2"/>
        <v>0</v>
      </c>
      <c r="R48" s="41">
        <f t="shared" si="2"/>
        <v>6275588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-3674141</v>
      </c>
      <c r="X48" s="41">
        <f t="shared" si="2"/>
        <v>-17948868</v>
      </c>
      <c r="Y48" s="41">
        <f t="shared" si="2"/>
        <v>14274727</v>
      </c>
      <c r="Z48" s="42">
        <f>+IF(X48&lt;&gt;0,+(Y48/X48)*100,0)</f>
        <v>-79.529956986702445</v>
      </c>
      <c r="AA48" s="39">
        <f>+AA32-AA47</f>
        <v>-13368989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-56004006</v>
      </c>
      <c r="D51" s="48">
        <f t="shared" si="3"/>
        <v>0</v>
      </c>
      <c r="E51" s="49">
        <f t="shared" si="3"/>
        <v>-36003656</v>
      </c>
      <c r="F51" s="50">
        <f t="shared" si="3"/>
        <v>-13368989</v>
      </c>
      <c r="G51" s="50">
        <f t="shared" si="3"/>
        <v>0</v>
      </c>
      <c r="H51" s="50">
        <f t="shared" si="3"/>
        <v>-5394300</v>
      </c>
      <c r="I51" s="50">
        <f t="shared" si="3"/>
        <v>6806927</v>
      </c>
      <c r="J51" s="50">
        <f t="shared" si="3"/>
        <v>1412627</v>
      </c>
      <c r="K51" s="50">
        <f t="shared" si="3"/>
        <v>-6377913</v>
      </c>
      <c r="L51" s="50">
        <f t="shared" si="3"/>
        <v>-1720826</v>
      </c>
      <c r="M51" s="50">
        <f t="shared" si="3"/>
        <v>-3263617</v>
      </c>
      <c r="N51" s="50">
        <f t="shared" si="3"/>
        <v>-11362356</v>
      </c>
      <c r="O51" s="50">
        <f t="shared" si="3"/>
        <v>9106409</v>
      </c>
      <c r="P51" s="50">
        <f t="shared" si="3"/>
        <v>-2830821</v>
      </c>
      <c r="Q51" s="50">
        <f t="shared" si="3"/>
        <v>0</v>
      </c>
      <c r="R51" s="50">
        <f t="shared" si="3"/>
        <v>6275588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-3674141</v>
      </c>
      <c r="X51" s="50">
        <f t="shared" si="3"/>
        <v>-17948868</v>
      </c>
      <c r="Y51" s="50">
        <f t="shared" si="3"/>
        <v>14274727</v>
      </c>
      <c r="Z51" s="51">
        <f>+IF(X51&lt;&gt;0,+(Y51/X51)*100,0)</f>
        <v>-79.529956986702445</v>
      </c>
      <c r="AA51" s="48">
        <f>SUM(AA48:AA50)</f>
        <v>-13368989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-56004006</v>
      </c>
      <c r="D53" s="54">
        <f>+D51-D52</f>
        <v>0</v>
      </c>
      <c r="E53" s="55">
        <f t="shared" si="4"/>
        <v>-36003656</v>
      </c>
      <c r="F53" s="56">
        <f t="shared" si="4"/>
        <v>-13368989</v>
      </c>
      <c r="G53" s="56">
        <f t="shared" si="4"/>
        <v>0</v>
      </c>
      <c r="H53" s="56">
        <f t="shared" si="4"/>
        <v>-5394300</v>
      </c>
      <c r="I53" s="56">
        <f t="shared" si="4"/>
        <v>6806927</v>
      </c>
      <c r="J53" s="56">
        <f t="shared" si="4"/>
        <v>1412627</v>
      </c>
      <c r="K53" s="56">
        <f t="shared" si="4"/>
        <v>-6377913</v>
      </c>
      <c r="L53" s="56">
        <f t="shared" si="4"/>
        <v>-1720826</v>
      </c>
      <c r="M53" s="56">
        <f t="shared" si="4"/>
        <v>-3263617</v>
      </c>
      <c r="N53" s="56">
        <f t="shared" si="4"/>
        <v>-11362356</v>
      </c>
      <c r="O53" s="56">
        <f t="shared" si="4"/>
        <v>9106409</v>
      </c>
      <c r="P53" s="56">
        <f t="shared" si="4"/>
        <v>-2830821</v>
      </c>
      <c r="Q53" s="56">
        <f t="shared" si="4"/>
        <v>0</v>
      </c>
      <c r="R53" s="56">
        <f t="shared" si="4"/>
        <v>6275588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-3674141</v>
      </c>
      <c r="X53" s="56">
        <f t="shared" si="4"/>
        <v>-17948868</v>
      </c>
      <c r="Y53" s="56">
        <f t="shared" si="4"/>
        <v>14274727</v>
      </c>
      <c r="Z53" s="57">
        <f>+IF(X53&lt;&gt;0,+(Y53/X53)*100,0)</f>
        <v>-79.529956986702445</v>
      </c>
      <c r="AA53" s="54">
        <f>+AA51-AA52</f>
        <v>-13368989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-56004006</v>
      </c>
      <c r="D56" s="48">
        <f>SUM(D53:D55)</f>
        <v>0</v>
      </c>
      <c r="E56" s="49">
        <f t="shared" si="5"/>
        <v>-36003656</v>
      </c>
      <c r="F56" s="50">
        <f t="shared" si="5"/>
        <v>-13368989</v>
      </c>
      <c r="G56" s="50">
        <f t="shared" si="5"/>
        <v>0</v>
      </c>
      <c r="H56" s="50">
        <f t="shared" si="5"/>
        <v>-5394300</v>
      </c>
      <c r="I56" s="50">
        <f t="shared" si="5"/>
        <v>6806927</v>
      </c>
      <c r="J56" s="50">
        <f t="shared" si="5"/>
        <v>1412627</v>
      </c>
      <c r="K56" s="50">
        <f t="shared" si="5"/>
        <v>-6377913</v>
      </c>
      <c r="L56" s="50">
        <f t="shared" si="5"/>
        <v>-1720826</v>
      </c>
      <c r="M56" s="50">
        <f t="shared" si="5"/>
        <v>-3263617</v>
      </c>
      <c r="N56" s="50">
        <f t="shared" si="5"/>
        <v>-11362356</v>
      </c>
      <c r="O56" s="50">
        <f t="shared" si="5"/>
        <v>9106409</v>
      </c>
      <c r="P56" s="50">
        <f t="shared" si="5"/>
        <v>-2830821</v>
      </c>
      <c r="Q56" s="50">
        <f t="shared" si="5"/>
        <v>0</v>
      </c>
      <c r="R56" s="50">
        <f t="shared" si="5"/>
        <v>6275588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-3674141</v>
      </c>
      <c r="X56" s="50">
        <f t="shared" si="5"/>
        <v>-17948868</v>
      </c>
      <c r="Y56" s="50">
        <f t="shared" si="5"/>
        <v>14274727</v>
      </c>
      <c r="Z56" s="51">
        <f>+IF(X56&lt;&gt;0,+(Y56/X56)*100,0)</f>
        <v>-79.529956986702445</v>
      </c>
      <c r="AA56" s="48">
        <f>SUM(AA53:AA55)</f>
        <v>-13368989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-56004006</v>
      </c>
      <c r="D59" s="65">
        <f>SUM(D56:D58)</f>
        <v>0</v>
      </c>
      <c r="E59" s="66">
        <f t="shared" si="6"/>
        <v>-36003656</v>
      </c>
      <c r="F59" s="67">
        <f t="shared" si="6"/>
        <v>-13368989</v>
      </c>
      <c r="G59" s="67">
        <f t="shared" si="6"/>
        <v>0</v>
      </c>
      <c r="H59" s="67">
        <f t="shared" si="6"/>
        <v>-5394300</v>
      </c>
      <c r="I59" s="67">
        <f t="shared" si="6"/>
        <v>6806927</v>
      </c>
      <c r="J59" s="67">
        <f t="shared" si="6"/>
        <v>1412627</v>
      </c>
      <c r="K59" s="67">
        <f t="shared" si="6"/>
        <v>-6377913</v>
      </c>
      <c r="L59" s="67">
        <f t="shared" si="6"/>
        <v>-1720826</v>
      </c>
      <c r="M59" s="67">
        <f t="shared" si="6"/>
        <v>-3263617</v>
      </c>
      <c r="N59" s="67">
        <f t="shared" si="6"/>
        <v>-11362356</v>
      </c>
      <c r="O59" s="67">
        <f t="shared" si="6"/>
        <v>9106409</v>
      </c>
      <c r="P59" s="67">
        <f t="shared" si="6"/>
        <v>-2830821</v>
      </c>
      <c r="Q59" s="67">
        <f t="shared" si="6"/>
        <v>0</v>
      </c>
      <c r="R59" s="67">
        <f t="shared" si="6"/>
        <v>6275588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-3674141</v>
      </c>
      <c r="X59" s="67">
        <f t="shared" si="6"/>
        <v>-17948868</v>
      </c>
      <c r="Y59" s="67">
        <f t="shared" si="6"/>
        <v>14274727</v>
      </c>
      <c r="Z59" s="68">
        <f>+IF(X59&lt;&gt;0,+(Y59/X59)*100,0)</f>
        <v>-79.529956986702445</v>
      </c>
      <c r="AA59" s="65">
        <f>SUM(AA56:AA58)</f>
        <v>-13368989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159316139</v>
      </c>
      <c r="D6" s="20"/>
      <c r="E6" s="21">
        <v>251922566</v>
      </c>
      <c r="F6" s="22">
        <v>241922566</v>
      </c>
      <c r="G6" s="22">
        <v>18180487</v>
      </c>
      <c r="H6" s="22">
        <v>14470802</v>
      </c>
      <c r="I6" s="22">
        <v>14047788</v>
      </c>
      <c r="J6" s="22">
        <v>46699077</v>
      </c>
      <c r="K6" s="22">
        <v>18516395</v>
      </c>
      <c r="L6" s="22">
        <v>17581518</v>
      </c>
      <c r="M6" s="22">
        <v>17727264</v>
      </c>
      <c r="N6" s="22">
        <v>53825177</v>
      </c>
      <c r="O6" s="22">
        <v>18735937</v>
      </c>
      <c r="P6" s="22">
        <v>16443173</v>
      </c>
      <c r="Q6" s="22">
        <v>17562334</v>
      </c>
      <c r="R6" s="22">
        <v>52741444</v>
      </c>
      <c r="S6" s="22"/>
      <c r="T6" s="22"/>
      <c r="U6" s="22"/>
      <c r="V6" s="22"/>
      <c r="W6" s="22">
        <v>153265698</v>
      </c>
      <c r="X6" s="22">
        <v>151394305</v>
      </c>
      <c r="Y6" s="22">
        <v>1871393</v>
      </c>
      <c r="Z6" s="23">
        <v>1.2361052815031583</v>
      </c>
      <c r="AA6" s="20">
        <v>241922566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10278681</v>
      </c>
      <c r="D13" s="20"/>
      <c r="E13" s="21">
        <v>6649409</v>
      </c>
      <c r="F13" s="22">
        <v>6649409</v>
      </c>
      <c r="G13" s="22">
        <v>1068818</v>
      </c>
      <c r="H13" s="22">
        <v>1093066</v>
      </c>
      <c r="I13" s="22">
        <v>1176832</v>
      </c>
      <c r="J13" s="22">
        <v>3338716</v>
      </c>
      <c r="K13" s="22">
        <v>1226673</v>
      </c>
      <c r="L13" s="22">
        <v>1262299</v>
      </c>
      <c r="M13" s="22">
        <v>1083325</v>
      </c>
      <c r="N13" s="22">
        <v>3572297</v>
      </c>
      <c r="O13" s="22">
        <v>1330731</v>
      </c>
      <c r="P13" s="22">
        <v>1392551</v>
      </c>
      <c r="Q13" s="22">
        <v>1413533</v>
      </c>
      <c r="R13" s="22">
        <v>4136815</v>
      </c>
      <c r="S13" s="22"/>
      <c r="T13" s="22"/>
      <c r="U13" s="22"/>
      <c r="V13" s="22"/>
      <c r="W13" s="22">
        <v>11047828</v>
      </c>
      <c r="X13" s="22">
        <v>4987053</v>
      </c>
      <c r="Y13" s="22">
        <v>6060775</v>
      </c>
      <c r="Z13" s="23">
        <v>121.53019027469729</v>
      </c>
      <c r="AA13" s="20">
        <v>6649409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94870</v>
      </c>
      <c r="F19" s="22">
        <v>94870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71154</v>
      </c>
      <c r="Y19" s="22">
        <v>-71154</v>
      </c>
      <c r="Z19" s="23">
        <v>-100</v>
      </c>
      <c r="AA19" s="20">
        <v>94870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169594820</v>
      </c>
      <c r="D32" s="29">
        <f t="shared" ref="D32:Y32" si="0">SUM(D6:D31)</f>
        <v>0</v>
      </c>
      <c r="E32" s="30">
        <f t="shared" si="0"/>
        <v>258666845</v>
      </c>
      <c r="F32" s="31">
        <f t="shared" si="0"/>
        <v>248666845</v>
      </c>
      <c r="G32" s="31">
        <f t="shared" si="0"/>
        <v>19249305</v>
      </c>
      <c r="H32" s="31">
        <f t="shared" si="0"/>
        <v>15563868</v>
      </c>
      <c r="I32" s="31">
        <f t="shared" si="0"/>
        <v>15224620</v>
      </c>
      <c r="J32" s="31">
        <f t="shared" si="0"/>
        <v>50037793</v>
      </c>
      <c r="K32" s="31">
        <f t="shared" si="0"/>
        <v>19743068</v>
      </c>
      <c r="L32" s="31">
        <f t="shared" si="0"/>
        <v>18843817</v>
      </c>
      <c r="M32" s="31">
        <f t="shared" si="0"/>
        <v>18810589</v>
      </c>
      <c r="N32" s="31">
        <f t="shared" si="0"/>
        <v>57397474</v>
      </c>
      <c r="O32" s="31">
        <f t="shared" si="0"/>
        <v>20066668</v>
      </c>
      <c r="P32" s="31">
        <f t="shared" si="0"/>
        <v>17835724</v>
      </c>
      <c r="Q32" s="31">
        <f t="shared" si="0"/>
        <v>18975867</v>
      </c>
      <c r="R32" s="31">
        <f t="shared" si="0"/>
        <v>56878259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164313526</v>
      </c>
      <c r="X32" s="31">
        <f t="shared" si="0"/>
        <v>156452512</v>
      </c>
      <c r="Y32" s="31">
        <f t="shared" si="0"/>
        <v>7861014</v>
      </c>
      <c r="Z32" s="32">
        <f>+IF(X32&lt;&gt;0,+(Y32/X32)*100,0)</f>
        <v>5.0245367744558811</v>
      </c>
      <c r="AA32" s="29">
        <f>SUM(AA6:AA31)</f>
        <v>248666845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20511852</v>
      </c>
      <c r="D34" s="20"/>
      <c r="E34" s="21">
        <v>24755218</v>
      </c>
      <c r="F34" s="22">
        <v>21858467</v>
      </c>
      <c r="G34" s="22">
        <v>1942950</v>
      </c>
      <c r="H34" s="22">
        <v>1829437</v>
      </c>
      <c r="I34" s="22">
        <v>1832569</v>
      </c>
      <c r="J34" s="22">
        <v>5604956</v>
      </c>
      <c r="K34" s="22">
        <v>1855617</v>
      </c>
      <c r="L34" s="22">
        <v>1901930</v>
      </c>
      <c r="M34" s="22">
        <v>1808225</v>
      </c>
      <c r="N34" s="22">
        <v>5565772</v>
      </c>
      <c r="O34" s="22">
        <v>1830847</v>
      </c>
      <c r="P34" s="22">
        <v>2091706</v>
      </c>
      <c r="Q34" s="22">
        <v>1986525</v>
      </c>
      <c r="R34" s="22">
        <v>5909078</v>
      </c>
      <c r="S34" s="22"/>
      <c r="T34" s="22"/>
      <c r="U34" s="22"/>
      <c r="V34" s="22"/>
      <c r="W34" s="22">
        <v>17079806</v>
      </c>
      <c r="X34" s="22">
        <v>16747720</v>
      </c>
      <c r="Y34" s="22">
        <v>332086</v>
      </c>
      <c r="Z34" s="23">
        <v>1.982872892548956</v>
      </c>
      <c r="AA34" s="20">
        <v>21858467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139206924</v>
      </c>
      <c r="D36" s="20"/>
      <c r="E36" s="21">
        <v>171431746</v>
      </c>
      <c r="F36" s="22">
        <v>171431746</v>
      </c>
      <c r="G36" s="22">
        <v>17647809</v>
      </c>
      <c r="H36" s="22">
        <v>18354150</v>
      </c>
      <c r="I36" s="22">
        <v>17913732</v>
      </c>
      <c r="J36" s="22">
        <v>53915691</v>
      </c>
      <c r="K36" s="22">
        <v>11037399</v>
      </c>
      <c r="L36" s="22">
        <v>12855708</v>
      </c>
      <c r="M36" s="22">
        <v>12309233</v>
      </c>
      <c r="N36" s="22">
        <v>36202340</v>
      </c>
      <c r="O36" s="22">
        <v>12927559</v>
      </c>
      <c r="P36" s="22">
        <v>11870723</v>
      </c>
      <c r="Q36" s="22">
        <v>11409327</v>
      </c>
      <c r="R36" s="22">
        <v>36207609</v>
      </c>
      <c r="S36" s="22"/>
      <c r="T36" s="22"/>
      <c r="U36" s="22"/>
      <c r="V36" s="22"/>
      <c r="W36" s="22">
        <v>126325640</v>
      </c>
      <c r="X36" s="22">
        <v>128573811</v>
      </c>
      <c r="Y36" s="22">
        <v>-2248171</v>
      </c>
      <c r="Z36" s="23">
        <v>-1.7485450439047807</v>
      </c>
      <c r="AA36" s="20">
        <v>171431746</v>
      </c>
    </row>
    <row r="37" spans="1:27" ht="13.5" x14ac:dyDescent="0.25">
      <c r="A37" s="19" t="s">
        <v>63</v>
      </c>
      <c r="B37" s="15" t="s">
        <v>32</v>
      </c>
      <c r="C37" s="20">
        <v>3083985</v>
      </c>
      <c r="D37" s="20"/>
      <c r="E37" s="21">
        <v>4548194</v>
      </c>
      <c r="F37" s="22">
        <v>5548194</v>
      </c>
      <c r="G37" s="22">
        <v>92766</v>
      </c>
      <c r="H37" s="22">
        <v>269023</v>
      </c>
      <c r="I37" s="22">
        <v>137866</v>
      </c>
      <c r="J37" s="22">
        <v>499655</v>
      </c>
      <c r="K37" s="22">
        <v>514243</v>
      </c>
      <c r="L37" s="22">
        <v>674897</v>
      </c>
      <c r="M37" s="22">
        <v>256106</v>
      </c>
      <c r="N37" s="22">
        <v>1445246</v>
      </c>
      <c r="O37" s="22">
        <v>395742</v>
      </c>
      <c r="P37" s="22">
        <v>266594</v>
      </c>
      <c r="Q37" s="22">
        <v>461875</v>
      </c>
      <c r="R37" s="22">
        <v>1124211</v>
      </c>
      <c r="S37" s="22"/>
      <c r="T37" s="22"/>
      <c r="U37" s="22"/>
      <c r="V37" s="22"/>
      <c r="W37" s="22">
        <v>3069112</v>
      </c>
      <c r="X37" s="22">
        <v>4015508</v>
      </c>
      <c r="Y37" s="22">
        <v>-946396</v>
      </c>
      <c r="Z37" s="23">
        <v>-23.568524829237049</v>
      </c>
      <c r="AA37" s="20">
        <v>5548194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5456625</v>
      </c>
      <c r="D39" s="20"/>
      <c r="E39" s="21">
        <v>11972575</v>
      </c>
      <c r="F39" s="22">
        <v>11972575</v>
      </c>
      <c r="G39" s="22">
        <v>7024165</v>
      </c>
      <c r="H39" s="22">
        <v>7024165</v>
      </c>
      <c r="I39" s="22">
        <v>7024165</v>
      </c>
      <c r="J39" s="22">
        <v>21072495</v>
      </c>
      <c r="K39" s="22">
        <v>7024165</v>
      </c>
      <c r="L39" s="22">
        <v>7024165</v>
      </c>
      <c r="M39" s="22">
        <v>7024165</v>
      </c>
      <c r="N39" s="22">
        <v>21072495</v>
      </c>
      <c r="O39" s="22">
        <v>7024165</v>
      </c>
      <c r="P39" s="22">
        <v>7024165</v>
      </c>
      <c r="Q39" s="22">
        <v>7024165</v>
      </c>
      <c r="R39" s="22">
        <v>21072495</v>
      </c>
      <c r="S39" s="22"/>
      <c r="T39" s="22"/>
      <c r="U39" s="22"/>
      <c r="V39" s="22"/>
      <c r="W39" s="22">
        <v>63217485</v>
      </c>
      <c r="X39" s="22">
        <v>8979435</v>
      </c>
      <c r="Y39" s="22">
        <v>54238050</v>
      </c>
      <c r="Z39" s="23">
        <v>604.02519757646223</v>
      </c>
      <c r="AA39" s="20">
        <v>11972575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2085915</v>
      </c>
      <c r="D41" s="20"/>
      <c r="E41" s="21">
        <v>13324000</v>
      </c>
      <c r="F41" s="22">
        <v>1995000</v>
      </c>
      <c r="G41" s="22">
        <v>59665</v>
      </c>
      <c r="H41" s="22">
        <v>2188</v>
      </c>
      <c r="I41" s="22"/>
      <c r="J41" s="22">
        <v>61853</v>
      </c>
      <c r="K41" s="22">
        <v>2188</v>
      </c>
      <c r="L41" s="22">
        <v>13956</v>
      </c>
      <c r="M41" s="22">
        <v>18500</v>
      </c>
      <c r="N41" s="22">
        <v>34644</v>
      </c>
      <c r="O41" s="22">
        <v>202000</v>
      </c>
      <c r="P41" s="22">
        <v>264164</v>
      </c>
      <c r="Q41" s="22">
        <v>358500</v>
      </c>
      <c r="R41" s="22">
        <v>824664</v>
      </c>
      <c r="S41" s="22"/>
      <c r="T41" s="22"/>
      <c r="U41" s="22"/>
      <c r="V41" s="22"/>
      <c r="W41" s="22">
        <v>921161</v>
      </c>
      <c r="X41" s="22">
        <v>1242787</v>
      </c>
      <c r="Y41" s="22">
        <v>-321626</v>
      </c>
      <c r="Z41" s="23">
        <v>-25.879414573856984</v>
      </c>
      <c r="AA41" s="20">
        <v>1995000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-3124234</v>
      </c>
      <c r="D44" s="20"/>
      <c r="E44" s="21">
        <v>6291652</v>
      </c>
      <c r="F44" s="22">
        <v>4611864</v>
      </c>
      <c r="G44" s="22">
        <v>173178</v>
      </c>
      <c r="H44" s="22">
        <v>275073</v>
      </c>
      <c r="I44" s="22">
        <v>227107</v>
      </c>
      <c r="J44" s="22">
        <v>675358</v>
      </c>
      <c r="K44" s="22">
        <v>187366</v>
      </c>
      <c r="L44" s="22">
        <v>182531</v>
      </c>
      <c r="M44" s="22">
        <v>509870</v>
      </c>
      <c r="N44" s="22">
        <v>879767</v>
      </c>
      <c r="O44" s="22">
        <v>275976</v>
      </c>
      <c r="P44" s="22">
        <v>1418246</v>
      </c>
      <c r="Q44" s="22">
        <v>175148</v>
      </c>
      <c r="R44" s="22">
        <v>1869370</v>
      </c>
      <c r="S44" s="22"/>
      <c r="T44" s="22"/>
      <c r="U44" s="22"/>
      <c r="V44" s="22"/>
      <c r="W44" s="22">
        <v>3424495</v>
      </c>
      <c r="X44" s="22">
        <v>2991313</v>
      </c>
      <c r="Y44" s="22">
        <v>433182</v>
      </c>
      <c r="Z44" s="23">
        <v>14.481333113585906</v>
      </c>
      <c r="AA44" s="20">
        <v>4611864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167221067</v>
      </c>
      <c r="D47" s="29">
        <f t="shared" ref="D47:Y47" si="1">SUM(D34:D46)</f>
        <v>0</v>
      </c>
      <c r="E47" s="30">
        <f t="shared" si="1"/>
        <v>232323385</v>
      </c>
      <c r="F47" s="31">
        <f t="shared" si="1"/>
        <v>217417846</v>
      </c>
      <c r="G47" s="31">
        <f t="shared" si="1"/>
        <v>26940533</v>
      </c>
      <c r="H47" s="31">
        <f t="shared" si="1"/>
        <v>27754036</v>
      </c>
      <c r="I47" s="31">
        <f t="shared" si="1"/>
        <v>27135439</v>
      </c>
      <c r="J47" s="31">
        <f t="shared" si="1"/>
        <v>81830008</v>
      </c>
      <c r="K47" s="31">
        <f t="shared" si="1"/>
        <v>20620978</v>
      </c>
      <c r="L47" s="31">
        <f t="shared" si="1"/>
        <v>22653187</v>
      </c>
      <c r="M47" s="31">
        <f t="shared" si="1"/>
        <v>21926099</v>
      </c>
      <c r="N47" s="31">
        <f t="shared" si="1"/>
        <v>65200264</v>
      </c>
      <c r="O47" s="31">
        <f t="shared" si="1"/>
        <v>22656289</v>
      </c>
      <c r="P47" s="31">
        <f t="shared" si="1"/>
        <v>22935598</v>
      </c>
      <c r="Q47" s="31">
        <f t="shared" si="1"/>
        <v>21415540</v>
      </c>
      <c r="R47" s="31">
        <f t="shared" si="1"/>
        <v>67007427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214037699</v>
      </c>
      <c r="X47" s="31">
        <f t="shared" si="1"/>
        <v>162550574</v>
      </c>
      <c r="Y47" s="31">
        <f t="shared" si="1"/>
        <v>51487125</v>
      </c>
      <c r="Z47" s="32">
        <f>+IF(X47&lt;&gt;0,+(Y47/X47)*100,0)</f>
        <v>31.674526722987761</v>
      </c>
      <c r="AA47" s="29">
        <f>SUM(AA34:AA46)</f>
        <v>217417846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2373753</v>
      </c>
      <c r="D48" s="39">
        <f t="shared" si="2"/>
        <v>0</v>
      </c>
      <c r="E48" s="40">
        <f t="shared" si="2"/>
        <v>26343460</v>
      </c>
      <c r="F48" s="41">
        <f t="shared" si="2"/>
        <v>31248999</v>
      </c>
      <c r="G48" s="41">
        <f t="shared" si="2"/>
        <v>-7691228</v>
      </c>
      <c r="H48" s="41">
        <f t="shared" si="2"/>
        <v>-12190168</v>
      </c>
      <c r="I48" s="41">
        <f t="shared" si="2"/>
        <v>-11910819</v>
      </c>
      <c r="J48" s="41">
        <f t="shared" si="2"/>
        <v>-31792215</v>
      </c>
      <c r="K48" s="41">
        <f t="shared" si="2"/>
        <v>-877910</v>
      </c>
      <c r="L48" s="41">
        <f t="shared" si="2"/>
        <v>-3809370</v>
      </c>
      <c r="M48" s="41">
        <f t="shared" si="2"/>
        <v>-3115510</v>
      </c>
      <c r="N48" s="41">
        <f t="shared" si="2"/>
        <v>-7802790</v>
      </c>
      <c r="O48" s="41">
        <f t="shared" si="2"/>
        <v>-2589621</v>
      </c>
      <c r="P48" s="41">
        <f t="shared" si="2"/>
        <v>-5099874</v>
      </c>
      <c r="Q48" s="41">
        <f t="shared" si="2"/>
        <v>-2439673</v>
      </c>
      <c r="R48" s="41">
        <f t="shared" si="2"/>
        <v>-10129168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-49724173</v>
      </c>
      <c r="X48" s="41">
        <f t="shared" si="2"/>
        <v>-6098062</v>
      </c>
      <c r="Y48" s="41">
        <f t="shared" si="2"/>
        <v>-43626111</v>
      </c>
      <c r="Z48" s="42">
        <f>+IF(X48&lt;&gt;0,+(Y48/X48)*100,0)</f>
        <v>715.40943663741041</v>
      </c>
      <c r="AA48" s="39">
        <f>+AA32-AA47</f>
        <v>31248999</v>
      </c>
    </row>
    <row r="49" spans="1:27" ht="25.5" x14ac:dyDescent="0.25">
      <c r="A49" s="43" t="s">
        <v>74</v>
      </c>
      <c r="B49" s="15" t="s">
        <v>32</v>
      </c>
      <c r="C49" s="20">
        <v>15000000</v>
      </c>
      <c r="D49" s="20"/>
      <c r="E49" s="21"/>
      <c r="F49" s="22"/>
      <c r="G49" s="22">
        <v>4664238</v>
      </c>
      <c r="H49" s="22"/>
      <c r="I49" s="22">
        <v>1685099</v>
      </c>
      <c r="J49" s="22">
        <v>6349337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6349337</v>
      </c>
      <c r="X49" s="22"/>
      <c r="Y49" s="22">
        <v>6349337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17373753</v>
      </c>
      <c r="D51" s="48">
        <f t="shared" si="3"/>
        <v>0</v>
      </c>
      <c r="E51" s="49">
        <f t="shared" si="3"/>
        <v>26343460</v>
      </c>
      <c r="F51" s="50">
        <f t="shared" si="3"/>
        <v>31248999</v>
      </c>
      <c r="G51" s="50">
        <f t="shared" si="3"/>
        <v>-3026990</v>
      </c>
      <c r="H51" s="50">
        <f t="shared" si="3"/>
        <v>-12190168</v>
      </c>
      <c r="I51" s="50">
        <f t="shared" si="3"/>
        <v>-10225720</v>
      </c>
      <c r="J51" s="50">
        <f t="shared" si="3"/>
        <v>-25442878</v>
      </c>
      <c r="K51" s="50">
        <f t="shared" si="3"/>
        <v>-877910</v>
      </c>
      <c r="L51" s="50">
        <f t="shared" si="3"/>
        <v>-3809370</v>
      </c>
      <c r="M51" s="50">
        <f t="shared" si="3"/>
        <v>-3115510</v>
      </c>
      <c r="N51" s="50">
        <f t="shared" si="3"/>
        <v>-7802790</v>
      </c>
      <c r="O51" s="50">
        <f t="shared" si="3"/>
        <v>-2589621</v>
      </c>
      <c r="P51" s="50">
        <f t="shared" si="3"/>
        <v>-5099874</v>
      </c>
      <c r="Q51" s="50">
        <f t="shared" si="3"/>
        <v>-2439673</v>
      </c>
      <c r="R51" s="50">
        <f t="shared" si="3"/>
        <v>-10129168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-43374836</v>
      </c>
      <c r="X51" s="50">
        <f t="shared" si="3"/>
        <v>-6098062</v>
      </c>
      <c r="Y51" s="50">
        <f t="shared" si="3"/>
        <v>-37276774</v>
      </c>
      <c r="Z51" s="51">
        <f>+IF(X51&lt;&gt;0,+(Y51/X51)*100,0)</f>
        <v>611.28886521652294</v>
      </c>
      <c r="AA51" s="48">
        <f>SUM(AA48:AA50)</f>
        <v>31248999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17373753</v>
      </c>
      <c r="D53" s="54">
        <f>+D51-D52</f>
        <v>0</v>
      </c>
      <c r="E53" s="55">
        <f t="shared" si="4"/>
        <v>26343460</v>
      </c>
      <c r="F53" s="56">
        <f t="shared" si="4"/>
        <v>31248999</v>
      </c>
      <c r="G53" s="56">
        <f t="shared" si="4"/>
        <v>-3026990</v>
      </c>
      <c r="H53" s="56">
        <f t="shared" si="4"/>
        <v>-12190168</v>
      </c>
      <c r="I53" s="56">
        <f t="shared" si="4"/>
        <v>-10225720</v>
      </c>
      <c r="J53" s="56">
        <f t="shared" si="4"/>
        <v>-25442878</v>
      </c>
      <c r="K53" s="56">
        <f t="shared" si="4"/>
        <v>-877910</v>
      </c>
      <c r="L53" s="56">
        <f t="shared" si="4"/>
        <v>-3809370</v>
      </c>
      <c r="M53" s="56">
        <f t="shared" si="4"/>
        <v>-3115510</v>
      </c>
      <c r="N53" s="56">
        <f t="shared" si="4"/>
        <v>-7802790</v>
      </c>
      <c r="O53" s="56">
        <f t="shared" si="4"/>
        <v>-2589621</v>
      </c>
      <c r="P53" s="56">
        <f t="shared" si="4"/>
        <v>-5099874</v>
      </c>
      <c r="Q53" s="56">
        <f t="shared" si="4"/>
        <v>-2439673</v>
      </c>
      <c r="R53" s="56">
        <f t="shared" si="4"/>
        <v>-10129168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-43374836</v>
      </c>
      <c r="X53" s="56">
        <f t="shared" si="4"/>
        <v>-6098062</v>
      </c>
      <c r="Y53" s="56">
        <f t="shared" si="4"/>
        <v>-37276774</v>
      </c>
      <c r="Z53" s="57">
        <f>+IF(X53&lt;&gt;0,+(Y53/X53)*100,0)</f>
        <v>611.28886521652294</v>
      </c>
      <c r="AA53" s="54">
        <f>+AA51-AA52</f>
        <v>31248999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17373753</v>
      </c>
      <c r="D56" s="48">
        <f>SUM(D53:D55)</f>
        <v>0</v>
      </c>
      <c r="E56" s="49">
        <f t="shared" si="5"/>
        <v>26343460</v>
      </c>
      <c r="F56" s="50">
        <f t="shared" si="5"/>
        <v>31248999</v>
      </c>
      <c r="G56" s="50">
        <f t="shared" si="5"/>
        <v>-3026990</v>
      </c>
      <c r="H56" s="50">
        <f t="shared" si="5"/>
        <v>-12190168</v>
      </c>
      <c r="I56" s="50">
        <f t="shared" si="5"/>
        <v>-10225720</v>
      </c>
      <c r="J56" s="50">
        <f t="shared" si="5"/>
        <v>-25442878</v>
      </c>
      <c r="K56" s="50">
        <f t="shared" si="5"/>
        <v>-877910</v>
      </c>
      <c r="L56" s="50">
        <f t="shared" si="5"/>
        <v>-3809370</v>
      </c>
      <c r="M56" s="50">
        <f t="shared" si="5"/>
        <v>-3115510</v>
      </c>
      <c r="N56" s="50">
        <f t="shared" si="5"/>
        <v>-7802790</v>
      </c>
      <c r="O56" s="50">
        <f t="shared" si="5"/>
        <v>-2589621</v>
      </c>
      <c r="P56" s="50">
        <f t="shared" si="5"/>
        <v>-5099874</v>
      </c>
      <c r="Q56" s="50">
        <f t="shared" si="5"/>
        <v>-2439673</v>
      </c>
      <c r="R56" s="50">
        <f t="shared" si="5"/>
        <v>-10129168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-43374836</v>
      </c>
      <c r="X56" s="50">
        <f t="shared" si="5"/>
        <v>-6098062</v>
      </c>
      <c r="Y56" s="50">
        <f t="shared" si="5"/>
        <v>-37276774</v>
      </c>
      <c r="Z56" s="51">
        <f>+IF(X56&lt;&gt;0,+(Y56/X56)*100,0)</f>
        <v>611.28886521652294</v>
      </c>
      <c r="AA56" s="48">
        <f>SUM(AA53:AA55)</f>
        <v>31248999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17373753</v>
      </c>
      <c r="D59" s="65">
        <f>SUM(D56:D58)</f>
        <v>0</v>
      </c>
      <c r="E59" s="66">
        <f t="shared" si="6"/>
        <v>26343460</v>
      </c>
      <c r="F59" s="67">
        <f t="shared" si="6"/>
        <v>31248999</v>
      </c>
      <c r="G59" s="67">
        <f t="shared" si="6"/>
        <v>-3026990</v>
      </c>
      <c r="H59" s="67">
        <f t="shared" si="6"/>
        <v>-12190168</v>
      </c>
      <c r="I59" s="67">
        <f t="shared" si="6"/>
        <v>-10225720</v>
      </c>
      <c r="J59" s="67">
        <f t="shared" si="6"/>
        <v>-25442878</v>
      </c>
      <c r="K59" s="67">
        <f t="shared" si="6"/>
        <v>-877910</v>
      </c>
      <c r="L59" s="67">
        <f t="shared" si="6"/>
        <v>-3809370</v>
      </c>
      <c r="M59" s="67">
        <f t="shared" si="6"/>
        <v>-3115510</v>
      </c>
      <c r="N59" s="67">
        <f t="shared" si="6"/>
        <v>-7802790</v>
      </c>
      <c r="O59" s="67">
        <f t="shared" si="6"/>
        <v>-2589621</v>
      </c>
      <c r="P59" s="67">
        <f t="shared" si="6"/>
        <v>-5099874</v>
      </c>
      <c r="Q59" s="67">
        <f t="shared" si="6"/>
        <v>-2439673</v>
      </c>
      <c r="R59" s="67">
        <f t="shared" si="6"/>
        <v>-10129168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-43374836</v>
      </c>
      <c r="X59" s="67">
        <f t="shared" si="6"/>
        <v>-6098062</v>
      </c>
      <c r="Y59" s="67">
        <f t="shared" si="6"/>
        <v>-37276774</v>
      </c>
      <c r="Z59" s="68">
        <f>+IF(X59&lt;&gt;0,+(Y59/X59)*100,0)</f>
        <v>611.28886521652294</v>
      </c>
      <c r="AA59" s="65">
        <f>SUM(AA56:AA58)</f>
        <v>31248999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117608490</v>
      </c>
      <c r="D6" s="20"/>
      <c r="E6" s="21">
        <v>133116306</v>
      </c>
      <c r="F6" s="22">
        <v>133116306</v>
      </c>
      <c r="G6" s="22">
        <v>10533379</v>
      </c>
      <c r="H6" s="22">
        <v>10130816</v>
      </c>
      <c r="I6" s="22">
        <v>12848589</v>
      </c>
      <c r="J6" s="22">
        <v>33512784</v>
      </c>
      <c r="K6" s="22">
        <v>15127639</v>
      </c>
      <c r="L6" s="22">
        <v>9521630</v>
      </c>
      <c r="M6" s="22">
        <v>13750803</v>
      </c>
      <c r="N6" s="22">
        <v>38400072</v>
      </c>
      <c r="O6" s="22">
        <v>13249166</v>
      </c>
      <c r="P6" s="22">
        <v>11307409</v>
      </c>
      <c r="Q6" s="22">
        <v>12237331</v>
      </c>
      <c r="R6" s="22">
        <v>36793906</v>
      </c>
      <c r="S6" s="22"/>
      <c r="T6" s="22"/>
      <c r="U6" s="22"/>
      <c r="V6" s="22"/>
      <c r="W6" s="22">
        <v>108706762</v>
      </c>
      <c r="X6" s="22">
        <v>99837252</v>
      </c>
      <c r="Y6" s="22">
        <v>8869510</v>
      </c>
      <c r="Z6" s="23">
        <v>8.883968481023496</v>
      </c>
      <c r="AA6" s="20">
        <v>133116306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809508</v>
      </c>
      <c r="D13" s="20"/>
      <c r="E13" s="21">
        <v>817617</v>
      </c>
      <c r="F13" s="22">
        <v>817617</v>
      </c>
      <c r="G13" s="22">
        <v>81446</v>
      </c>
      <c r="H13" s="22">
        <v>91006</v>
      </c>
      <c r="I13" s="22">
        <v>89668</v>
      </c>
      <c r="J13" s="22">
        <v>262120</v>
      </c>
      <c r="K13" s="22">
        <v>74394</v>
      </c>
      <c r="L13" s="22">
        <v>130590</v>
      </c>
      <c r="M13" s="22">
        <v>96444</v>
      </c>
      <c r="N13" s="22">
        <v>301428</v>
      </c>
      <c r="O13" s="22">
        <v>97386</v>
      </c>
      <c r="P13" s="22">
        <v>94298</v>
      </c>
      <c r="Q13" s="22">
        <v>36228</v>
      </c>
      <c r="R13" s="22">
        <v>227912</v>
      </c>
      <c r="S13" s="22"/>
      <c r="T13" s="22"/>
      <c r="U13" s="22"/>
      <c r="V13" s="22"/>
      <c r="W13" s="22">
        <v>791460</v>
      </c>
      <c r="X13" s="22">
        <v>613215</v>
      </c>
      <c r="Y13" s="22">
        <v>178245</v>
      </c>
      <c r="Z13" s="23">
        <v>29.067292874440447</v>
      </c>
      <c r="AA13" s="20">
        <v>817617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126748</v>
      </c>
      <c r="D23" s="20"/>
      <c r="E23" s="21">
        <v>194146</v>
      </c>
      <c r="F23" s="22">
        <v>194146</v>
      </c>
      <c r="G23" s="22"/>
      <c r="H23" s="22"/>
      <c r="I23" s="22"/>
      <c r="J23" s="22"/>
      <c r="K23" s="22">
        <v>23241</v>
      </c>
      <c r="L23" s="22"/>
      <c r="M23" s="22">
        <v>23143</v>
      </c>
      <c r="N23" s="22">
        <v>46384</v>
      </c>
      <c r="O23" s="22">
        <v>2242</v>
      </c>
      <c r="P23" s="22">
        <v>60185</v>
      </c>
      <c r="Q23" s="22">
        <v>7073</v>
      </c>
      <c r="R23" s="22">
        <v>69500</v>
      </c>
      <c r="S23" s="22"/>
      <c r="T23" s="22"/>
      <c r="U23" s="22"/>
      <c r="V23" s="22"/>
      <c r="W23" s="22">
        <v>115884</v>
      </c>
      <c r="X23" s="22">
        <v>145611</v>
      </c>
      <c r="Y23" s="22">
        <v>-29727</v>
      </c>
      <c r="Z23" s="23">
        <v>-20.415353235675877</v>
      </c>
      <c r="AA23" s="20">
        <v>194146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118544746</v>
      </c>
      <c r="D32" s="29">
        <f t="shared" ref="D32:Y32" si="0">SUM(D6:D31)</f>
        <v>0</v>
      </c>
      <c r="E32" s="30">
        <f t="shared" si="0"/>
        <v>134128069</v>
      </c>
      <c r="F32" s="31">
        <f t="shared" si="0"/>
        <v>134128069</v>
      </c>
      <c r="G32" s="31">
        <f t="shared" si="0"/>
        <v>10614825</v>
      </c>
      <c r="H32" s="31">
        <f t="shared" si="0"/>
        <v>10221822</v>
      </c>
      <c r="I32" s="31">
        <f t="shared" si="0"/>
        <v>12938257</v>
      </c>
      <c r="J32" s="31">
        <f t="shared" si="0"/>
        <v>33774904</v>
      </c>
      <c r="K32" s="31">
        <f t="shared" si="0"/>
        <v>15225274</v>
      </c>
      <c r="L32" s="31">
        <f t="shared" si="0"/>
        <v>9652220</v>
      </c>
      <c r="M32" s="31">
        <f t="shared" si="0"/>
        <v>13870390</v>
      </c>
      <c r="N32" s="31">
        <f t="shared" si="0"/>
        <v>38747884</v>
      </c>
      <c r="O32" s="31">
        <f t="shared" si="0"/>
        <v>13348794</v>
      </c>
      <c r="P32" s="31">
        <f t="shared" si="0"/>
        <v>11461892</v>
      </c>
      <c r="Q32" s="31">
        <f t="shared" si="0"/>
        <v>12280632</v>
      </c>
      <c r="R32" s="31">
        <f t="shared" si="0"/>
        <v>37091318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109614106</v>
      </c>
      <c r="X32" s="31">
        <f t="shared" si="0"/>
        <v>100596078</v>
      </c>
      <c r="Y32" s="31">
        <f t="shared" si="0"/>
        <v>9018028</v>
      </c>
      <c r="Z32" s="32">
        <f>+IF(X32&lt;&gt;0,+(Y32/X32)*100,0)</f>
        <v>8.9645920390653799</v>
      </c>
      <c r="AA32" s="29">
        <f>SUM(AA6:AA31)</f>
        <v>134128069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12253117</v>
      </c>
      <c r="D34" s="20"/>
      <c r="E34" s="21">
        <v>18072473</v>
      </c>
      <c r="F34" s="22">
        <v>18072473</v>
      </c>
      <c r="G34" s="22">
        <v>1254054</v>
      </c>
      <c r="H34" s="22">
        <v>1231085</v>
      </c>
      <c r="I34" s="22">
        <v>1260790</v>
      </c>
      <c r="J34" s="22">
        <v>3745929</v>
      </c>
      <c r="K34" s="22">
        <v>1291944</v>
      </c>
      <c r="L34" s="22">
        <v>1285982</v>
      </c>
      <c r="M34" s="22">
        <v>1349796</v>
      </c>
      <c r="N34" s="22">
        <v>3927722</v>
      </c>
      <c r="O34" s="22">
        <v>1473350</v>
      </c>
      <c r="P34" s="22">
        <v>1259799</v>
      </c>
      <c r="Q34" s="22">
        <v>1275250</v>
      </c>
      <c r="R34" s="22">
        <v>4008399</v>
      </c>
      <c r="S34" s="22"/>
      <c r="T34" s="22"/>
      <c r="U34" s="22"/>
      <c r="V34" s="22"/>
      <c r="W34" s="22">
        <v>11682050</v>
      </c>
      <c r="X34" s="22">
        <v>13554369</v>
      </c>
      <c r="Y34" s="22">
        <v>-1872319</v>
      </c>
      <c r="Z34" s="23">
        <v>-13.813398469526689</v>
      </c>
      <c r="AA34" s="20">
        <v>18072473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111941973</v>
      </c>
      <c r="D36" s="20"/>
      <c r="E36" s="21">
        <v>147781500</v>
      </c>
      <c r="F36" s="22">
        <v>147781500</v>
      </c>
      <c r="G36" s="22">
        <v>15868049</v>
      </c>
      <c r="H36" s="22">
        <v>14487507</v>
      </c>
      <c r="I36" s="22">
        <v>9699398</v>
      </c>
      <c r="J36" s="22">
        <v>40054954</v>
      </c>
      <c r="K36" s="22">
        <v>10233267</v>
      </c>
      <c r="L36" s="22">
        <v>9786314</v>
      </c>
      <c r="M36" s="22">
        <v>10360065</v>
      </c>
      <c r="N36" s="22">
        <v>30379646</v>
      </c>
      <c r="O36" s="22">
        <v>10144324</v>
      </c>
      <c r="P36" s="22">
        <v>9122446</v>
      </c>
      <c r="Q36" s="22">
        <v>10606690</v>
      </c>
      <c r="R36" s="22">
        <v>29873460</v>
      </c>
      <c r="S36" s="22"/>
      <c r="T36" s="22"/>
      <c r="U36" s="22"/>
      <c r="V36" s="22"/>
      <c r="W36" s="22">
        <v>100308060</v>
      </c>
      <c r="X36" s="22">
        <v>110836125</v>
      </c>
      <c r="Y36" s="22">
        <v>-10528065</v>
      </c>
      <c r="Z36" s="23">
        <v>-9.4987667603861112</v>
      </c>
      <c r="AA36" s="20">
        <v>147781500</v>
      </c>
    </row>
    <row r="37" spans="1:27" ht="13.5" x14ac:dyDescent="0.25">
      <c r="A37" s="19" t="s">
        <v>63</v>
      </c>
      <c r="B37" s="15" t="s">
        <v>32</v>
      </c>
      <c r="C37" s="20">
        <v>2150638</v>
      </c>
      <c r="D37" s="20"/>
      <c r="E37" s="21">
        <v>3800000</v>
      </c>
      <c r="F37" s="22">
        <v>5000000</v>
      </c>
      <c r="G37" s="22"/>
      <c r="H37" s="22"/>
      <c r="I37" s="22">
        <v>128968</v>
      </c>
      <c r="J37" s="22">
        <v>128968</v>
      </c>
      <c r="K37" s="22"/>
      <c r="L37" s="22">
        <v>556816</v>
      </c>
      <c r="M37" s="22"/>
      <c r="N37" s="22">
        <v>556816</v>
      </c>
      <c r="O37" s="22">
        <v>43174</v>
      </c>
      <c r="P37" s="22">
        <v>35252</v>
      </c>
      <c r="Q37" s="22">
        <v>277450</v>
      </c>
      <c r="R37" s="22">
        <v>355876</v>
      </c>
      <c r="S37" s="22"/>
      <c r="T37" s="22"/>
      <c r="U37" s="22"/>
      <c r="V37" s="22"/>
      <c r="W37" s="22">
        <v>1041660</v>
      </c>
      <c r="X37" s="22">
        <v>3657266</v>
      </c>
      <c r="Y37" s="22">
        <v>-2615606</v>
      </c>
      <c r="Z37" s="23">
        <v>-71.518068415040091</v>
      </c>
      <c r="AA37" s="20">
        <v>5000000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>
        <v>2000000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800000</v>
      </c>
      <c r="Y38" s="22">
        <v>-800000</v>
      </c>
      <c r="Z38" s="23">
        <v>-100</v>
      </c>
      <c r="AA38" s="20">
        <v>2000000</v>
      </c>
    </row>
    <row r="39" spans="1:27" ht="13.5" x14ac:dyDescent="0.25">
      <c r="A39" s="19" t="s">
        <v>65</v>
      </c>
      <c r="B39" s="15" t="s">
        <v>32</v>
      </c>
      <c r="C39" s="20">
        <v>-9827190</v>
      </c>
      <c r="D39" s="20"/>
      <c r="E39" s="21">
        <v>3011780</v>
      </c>
      <c r="F39" s="22">
        <v>3011780</v>
      </c>
      <c r="G39" s="22"/>
      <c r="H39" s="22"/>
      <c r="I39" s="22"/>
      <c r="J39" s="22"/>
      <c r="K39" s="22"/>
      <c r="L39" s="22"/>
      <c r="M39" s="22">
        <v>1044469</v>
      </c>
      <c r="N39" s="22">
        <v>1044469</v>
      </c>
      <c r="O39" s="22"/>
      <c r="P39" s="22"/>
      <c r="Q39" s="22"/>
      <c r="R39" s="22"/>
      <c r="S39" s="22"/>
      <c r="T39" s="22"/>
      <c r="U39" s="22"/>
      <c r="V39" s="22"/>
      <c r="W39" s="22">
        <v>1044469</v>
      </c>
      <c r="X39" s="22">
        <v>2258838</v>
      </c>
      <c r="Y39" s="22">
        <v>-1214369</v>
      </c>
      <c r="Z39" s="23">
        <v>-53.760783199149301</v>
      </c>
      <c r="AA39" s="20">
        <v>3011780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482461</v>
      </c>
      <c r="D41" s="20"/>
      <c r="E41" s="21">
        <v>2800000</v>
      </c>
      <c r="F41" s="22">
        <v>2800000</v>
      </c>
      <c r="G41" s="22"/>
      <c r="H41" s="22">
        <v>1735</v>
      </c>
      <c r="I41" s="22">
        <v>27000</v>
      </c>
      <c r="J41" s="22">
        <v>28735</v>
      </c>
      <c r="K41" s="22"/>
      <c r="L41" s="22">
        <v>371166</v>
      </c>
      <c r="M41" s="22">
        <v>11000</v>
      </c>
      <c r="N41" s="22">
        <v>382166</v>
      </c>
      <c r="O41" s="22">
        <v>37409</v>
      </c>
      <c r="P41" s="22">
        <v>3300</v>
      </c>
      <c r="Q41" s="22">
        <v>182768</v>
      </c>
      <c r="R41" s="22">
        <v>223477</v>
      </c>
      <c r="S41" s="22"/>
      <c r="T41" s="22"/>
      <c r="U41" s="22"/>
      <c r="V41" s="22"/>
      <c r="W41" s="22">
        <v>634378</v>
      </c>
      <c r="X41" s="22">
        <v>2100006</v>
      </c>
      <c r="Y41" s="22">
        <v>-1465628</v>
      </c>
      <c r="Z41" s="23">
        <v>-69.791610119209182</v>
      </c>
      <c r="AA41" s="20">
        <v>2800000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-1598650</v>
      </c>
      <c r="D43" s="20"/>
      <c r="E43" s="21">
        <v>500000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175003</v>
      </c>
      <c r="Y43" s="22">
        <v>-175003</v>
      </c>
      <c r="Z43" s="23">
        <v>-100</v>
      </c>
      <c r="AA43" s="20"/>
    </row>
    <row r="44" spans="1:27" ht="13.5" x14ac:dyDescent="0.25">
      <c r="A44" s="19" t="s">
        <v>69</v>
      </c>
      <c r="B44" s="15" t="s">
        <v>32</v>
      </c>
      <c r="C44" s="20">
        <v>2585494</v>
      </c>
      <c r="D44" s="20"/>
      <c r="E44" s="21">
        <v>7300000</v>
      </c>
      <c r="F44" s="22">
        <v>5550000</v>
      </c>
      <c r="G44" s="22">
        <v>220132</v>
      </c>
      <c r="H44" s="22">
        <v>227973</v>
      </c>
      <c r="I44" s="22">
        <v>500540</v>
      </c>
      <c r="J44" s="22">
        <v>948645</v>
      </c>
      <c r="K44" s="22">
        <v>166230</v>
      </c>
      <c r="L44" s="22">
        <v>217682</v>
      </c>
      <c r="M44" s="22">
        <v>175878</v>
      </c>
      <c r="N44" s="22">
        <v>559790</v>
      </c>
      <c r="O44" s="22">
        <v>181931</v>
      </c>
      <c r="P44" s="22">
        <v>486667</v>
      </c>
      <c r="Q44" s="22">
        <v>405776</v>
      </c>
      <c r="R44" s="22">
        <v>1074374</v>
      </c>
      <c r="S44" s="22"/>
      <c r="T44" s="22"/>
      <c r="U44" s="22"/>
      <c r="V44" s="22"/>
      <c r="W44" s="22">
        <v>2582809</v>
      </c>
      <c r="X44" s="22">
        <v>4775006</v>
      </c>
      <c r="Y44" s="22">
        <v>-2192197</v>
      </c>
      <c r="Z44" s="23">
        <v>-45.909827129013031</v>
      </c>
      <c r="AA44" s="20">
        <v>5550000</v>
      </c>
    </row>
    <row r="45" spans="1:27" ht="13.5" x14ac:dyDescent="0.25">
      <c r="A45" s="19" t="s">
        <v>70</v>
      </c>
      <c r="B45" s="15" t="s">
        <v>32</v>
      </c>
      <c r="C45" s="20">
        <v>1089031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119076874</v>
      </c>
      <c r="D47" s="29">
        <f t="shared" ref="D47:Y47" si="1">SUM(D34:D46)</f>
        <v>0</v>
      </c>
      <c r="E47" s="30">
        <f t="shared" si="1"/>
        <v>183265753</v>
      </c>
      <c r="F47" s="31">
        <f t="shared" si="1"/>
        <v>184215753</v>
      </c>
      <c r="G47" s="31">
        <f t="shared" si="1"/>
        <v>17342235</v>
      </c>
      <c r="H47" s="31">
        <f t="shared" si="1"/>
        <v>15948300</v>
      </c>
      <c r="I47" s="31">
        <f t="shared" si="1"/>
        <v>11616696</v>
      </c>
      <c r="J47" s="31">
        <f t="shared" si="1"/>
        <v>44907231</v>
      </c>
      <c r="K47" s="31">
        <f t="shared" si="1"/>
        <v>11691441</v>
      </c>
      <c r="L47" s="31">
        <f t="shared" si="1"/>
        <v>12217960</v>
      </c>
      <c r="M47" s="31">
        <f t="shared" si="1"/>
        <v>12941208</v>
      </c>
      <c r="N47" s="31">
        <f t="shared" si="1"/>
        <v>36850609</v>
      </c>
      <c r="O47" s="31">
        <f t="shared" si="1"/>
        <v>11880188</v>
      </c>
      <c r="P47" s="31">
        <f t="shared" si="1"/>
        <v>10907464</v>
      </c>
      <c r="Q47" s="31">
        <f t="shared" si="1"/>
        <v>12747934</v>
      </c>
      <c r="R47" s="31">
        <f t="shared" si="1"/>
        <v>35535586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117293426</v>
      </c>
      <c r="X47" s="31">
        <f t="shared" si="1"/>
        <v>138156613</v>
      </c>
      <c r="Y47" s="31">
        <f t="shared" si="1"/>
        <v>-20863187</v>
      </c>
      <c r="Z47" s="32">
        <f>+IF(X47&lt;&gt;0,+(Y47/X47)*100,0)</f>
        <v>-15.101113545683114</v>
      </c>
      <c r="AA47" s="29">
        <f>SUM(AA34:AA46)</f>
        <v>184215753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-532128</v>
      </c>
      <c r="D48" s="39">
        <f t="shared" si="2"/>
        <v>0</v>
      </c>
      <c r="E48" s="40">
        <f t="shared" si="2"/>
        <v>-49137684</v>
      </c>
      <c r="F48" s="41">
        <f t="shared" si="2"/>
        <v>-50087684</v>
      </c>
      <c r="G48" s="41">
        <f t="shared" si="2"/>
        <v>-6727410</v>
      </c>
      <c r="H48" s="41">
        <f t="shared" si="2"/>
        <v>-5726478</v>
      </c>
      <c r="I48" s="41">
        <f t="shared" si="2"/>
        <v>1321561</v>
      </c>
      <c r="J48" s="41">
        <f t="shared" si="2"/>
        <v>-11132327</v>
      </c>
      <c r="K48" s="41">
        <f t="shared" si="2"/>
        <v>3533833</v>
      </c>
      <c r="L48" s="41">
        <f t="shared" si="2"/>
        <v>-2565740</v>
      </c>
      <c r="M48" s="41">
        <f t="shared" si="2"/>
        <v>929182</v>
      </c>
      <c r="N48" s="41">
        <f t="shared" si="2"/>
        <v>1897275</v>
      </c>
      <c r="O48" s="41">
        <f t="shared" si="2"/>
        <v>1468606</v>
      </c>
      <c r="P48" s="41">
        <f t="shared" si="2"/>
        <v>554428</v>
      </c>
      <c r="Q48" s="41">
        <f t="shared" si="2"/>
        <v>-467302</v>
      </c>
      <c r="R48" s="41">
        <f t="shared" si="2"/>
        <v>1555732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-7679320</v>
      </c>
      <c r="X48" s="41">
        <f t="shared" si="2"/>
        <v>-37560535</v>
      </c>
      <c r="Y48" s="41">
        <f t="shared" si="2"/>
        <v>29881215</v>
      </c>
      <c r="Z48" s="42">
        <f>+IF(X48&lt;&gt;0,+(Y48/X48)*100,0)</f>
        <v>-79.554817310243322</v>
      </c>
      <c r="AA48" s="39">
        <f>+AA32-AA47</f>
        <v>-50087684</v>
      </c>
    </row>
    <row r="49" spans="1:27" ht="25.5" x14ac:dyDescent="0.25">
      <c r="A49" s="43" t="s">
        <v>74</v>
      </c>
      <c r="B49" s="15" t="s">
        <v>32</v>
      </c>
      <c r="C49" s="20">
        <v>846537</v>
      </c>
      <c r="D49" s="20"/>
      <c r="E49" s="21"/>
      <c r="F49" s="22">
        <v>153463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61386</v>
      </c>
      <c r="Y49" s="22">
        <v>-61386</v>
      </c>
      <c r="Z49" s="23">
        <v>-100</v>
      </c>
      <c r="AA49" s="20">
        <v>153463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314409</v>
      </c>
      <c r="D51" s="48">
        <f t="shared" si="3"/>
        <v>0</v>
      </c>
      <c r="E51" s="49">
        <f t="shared" si="3"/>
        <v>-49137684</v>
      </c>
      <c r="F51" s="50">
        <f t="shared" si="3"/>
        <v>-49934221</v>
      </c>
      <c r="G51" s="50">
        <f t="shared" si="3"/>
        <v>-6727410</v>
      </c>
      <c r="H51" s="50">
        <f t="shared" si="3"/>
        <v>-5726478</v>
      </c>
      <c r="I51" s="50">
        <f t="shared" si="3"/>
        <v>1321561</v>
      </c>
      <c r="J51" s="50">
        <f t="shared" si="3"/>
        <v>-11132327</v>
      </c>
      <c r="K51" s="50">
        <f t="shared" si="3"/>
        <v>3533833</v>
      </c>
      <c r="L51" s="50">
        <f t="shared" si="3"/>
        <v>-2565740</v>
      </c>
      <c r="M51" s="50">
        <f t="shared" si="3"/>
        <v>929182</v>
      </c>
      <c r="N51" s="50">
        <f t="shared" si="3"/>
        <v>1897275</v>
      </c>
      <c r="O51" s="50">
        <f t="shared" si="3"/>
        <v>1468606</v>
      </c>
      <c r="P51" s="50">
        <f t="shared" si="3"/>
        <v>554428</v>
      </c>
      <c r="Q51" s="50">
        <f t="shared" si="3"/>
        <v>-467302</v>
      </c>
      <c r="R51" s="50">
        <f t="shared" si="3"/>
        <v>1555732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-7679320</v>
      </c>
      <c r="X51" s="50">
        <f t="shared" si="3"/>
        <v>-37499149</v>
      </c>
      <c r="Y51" s="50">
        <f t="shared" si="3"/>
        <v>29819829</v>
      </c>
      <c r="Z51" s="51">
        <f>+IF(X51&lt;&gt;0,+(Y51/X51)*100,0)</f>
        <v>-79.521348604471001</v>
      </c>
      <c r="AA51" s="48">
        <f>SUM(AA48:AA50)</f>
        <v>-49934221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314409</v>
      </c>
      <c r="D53" s="54">
        <f>+D51-D52</f>
        <v>0</v>
      </c>
      <c r="E53" s="55">
        <f t="shared" si="4"/>
        <v>-49137684</v>
      </c>
      <c r="F53" s="56">
        <f t="shared" si="4"/>
        <v>-49934221</v>
      </c>
      <c r="G53" s="56">
        <f t="shared" si="4"/>
        <v>-6727410</v>
      </c>
      <c r="H53" s="56">
        <f t="shared" si="4"/>
        <v>-5726478</v>
      </c>
      <c r="I53" s="56">
        <f t="shared" si="4"/>
        <v>1321561</v>
      </c>
      <c r="J53" s="56">
        <f t="shared" si="4"/>
        <v>-11132327</v>
      </c>
      <c r="K53" s="56">
        <f t="shared" si="4"/>
        <v>3533833</v>
      </c>
      <c r="L53" s="56">
        <f t="shared" si="4"/>
        <v>-2565740</v>
      </c>
      <c r="M53" s="56">
        <f t="shared" si="4"/>
        <v>929182</v>
      </c>
      <c r="N53" s="56">
        <f t="shared" si="4"/>
        <v>1897275</v>
      </c>
      <c r="O53" s="56">
        <f t="shared" si="4"/>
        <v>1468606</v>
      </c>
      <c r="P53" s="56">
        <f t="shared" si="4"/>
        <v>554428</v>
      </c>
      <c r="Q53" s="56">
        <f t="shared" si="4"/>
        <v>-467302</v>
      </c>
      <c r="R53" s="56">
        <f t="shared" si="4"/>
        <v>1555732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-7679320</v>
      </c>
      <c r="X53" s="56">
        <f t="shared" si="4"/>
        <v>-37499149</v>
      </c>
      <c r="Y53" s="56">
        <f t="shared" si="4"/>
        <v>29819829</v>
      </c>
      <c r="Z53" s="57">
        <f>+IF(X53&lt;&gt;0,+(Y53/X53)*100,0)</f>
        <v>-79.521348604471001</v>
      </c>
      <c r="AA53" s="54">
        <f>+AA51-AA52</f>
        <v>-49934221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314409</v>
      </c>
      <c r="D56" s="48">
        <f>SUM(D53:D55)</f>
        <v>0</v>
      </c>
      <c r="E56" s="49">
        <f t="shared" si="5"/>
        <v>-49137684</v>
      </c>
      <c r="F56" s="50">
        <f t="shared" si="5"/>
        <v>-49934221</v>
      </c>
      <c r="G56" s="50">
        <f t="shared" si="5"/>
        <v>-6727410</v>
      </c>
      <c r="H56" s="50">
        <f t="shared" si="5"/>
        <v>-5726478</v>
      </c>
      <c r="I56" s="50">
        <f t="shared" si="5"/>
        <v>1321561</v>
      </c>
      <c r="J56" s="50">
        <f t="shared" si="5"/>
        <v>-11132327</v>
      </c>
      <c r="K56" s="50">
        <f t="shared" si="5"/>
        <v>3533833</v>
      </c>
      <c r="L56" s="50">
        <f t="shared" si="5"/>
        <v>-2565740</v>
      </c>
      <c r="M56" s="50">
        <f t="shared" si="5"/>
        <v>929182</v>
      </c>
      <c r="N56" s="50">
        <f t="shared" si="5"/>
        <v>1897275</v>
      </c>
      <c r="O56" s="50">
        <f t="shared" si="5"/>
        <v>1468606</v>
      </c>
      <c r="P56" s="50">
        <f t="shared" si="5"/>
        <v>554428</v>
      </c>
      <c r="Q56" s="50">
        <f t="shared" si="5"/>
        <v>-467302</v>
      </c>
      <c r="R56" s="50">
        <f t="shared" si="5"/>
        <v>1555732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-7679320</v>
      </c>
      <c r="X56" s="50">
        <f t="shared" si="5"/>
        <v>-37499149</v>
      </c>
      <c r="Y56" s="50">
        <f t="shared" si="5"/>
        <v>29819829</v>
      </c>
      <c r="Z56" s="51">
        <f>+IF(X56&lt;&gt;0,+(Y56/X56)*100,0)</f>
        <v>-79.521348604471001</v>
      </c>
      <c r="AA56" s="48">
        <f>SUM(AA53:AA55)</f>
        <v>-49934221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314409</v>
      </c>
      <c r="D59" s="65">
        <f>SUM(D56:D58)</f>
        <v>0</v>
      </c>
      <c r="E59" s="66">
        <f t="shared" si="6"/>
        <v>-49137684</v>
      </c>
      <c r="F59" s="67">
        <f t="shared" si="6"/>
        <v>-49934221</v>
      </c>
      <c r="G59" s="67">
        <f t="shared" si="6"/>
        <v>-6727410</v>
      </c>
      <c r="H59" s="67">
        <f t="shared" si="6"/>
        <v>-5726478</v>
      </c>
      <c r="I59" s="67">
        <f t="shared" si="6"/>
        <v>1321561</v>
      </c>
      <c r="J59" s="67">
        <f t="shared" si="6"/>
        <v>-11132327</v>
      </c>
      <c r="K59" s="67">
        <f t="shared" si="6"/>
        <v>3533833</v>
      </c>
      <c r="L59" s="67">
        <f t="shared" si="6"/>
        <v>-2565740</v>
      </c>
      <c r="M59" s="67">
        <f t="shared" si="6"/>
        <v>929182</v>
      </c>
      <c r="N59" s="67">
        <f t="shared" si="6"/>
        <v>1897275</v>
      </c>
      <c r="O59" s="67">
        <f t="shared" si="6"/>
        <v>1468606</v>
      </c>
      <c r="P59" s="67">
        <f t="shared" si="6"/>
        <v>554428</v>
      </c>
      <c r="Q59" s="67">
        <f t="shared" si="6"/>
        <v>-467302</v>
      </c>
      <c r="R59" s="67">
        <f t="shared" si="6"/>
        <v>1555732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-7679320</v>
      </c>
      <c r="X59" s="67">
        <f t="shared" si="6"/>
        <v>-37499149</v>
      </c>
      <c r="Y59" s="67">
        <f t="shared" si="6"/>
        <v>29819829</v>
      </c>
      <c r="Z59" s="68">
        <f>+IF(X59&lt;&gt;0,+(Y59/X59)*100,0)</f>
        <v>-79.521348604471001</v>
      </c>
      <c r="AA59" s="65">
        <f>SUM(AA56:AA58)</f>
        <v>-49934221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334671577</v>
      </c>
      <c r="D6" s="20"/>
      <c r="E6" s="21">
        <v>400363218</v>
      </c>
      <c r="F6" s="22">
        <v>400363218</v>
      </c>
      <c r="G6" s="22">
        <v>21146419</v>
      </c>
      <c r="H6" s="22">
        <v>25709529</v>
      </c>
      <c r="I6" s="22">
        <v>23939013</v>
      </c>
      <c r="J6" s="22">
        <v>70794961</v>
      </c>
      <c r="K6" s="22">
        <v>28248528</v>
      </c>
      <c r="L6" s="22">
        <v>26191092</v>
      </c>
      <c r="M6" s="22">
        <v>24043517</v>
      </c>
      <c r="N6" s="22">
        <v>78483137</v>
      </c>
      <c r="O6" s="22">
        <v>28237121</v>
      </c>
      <c r="P6" s="22">
        <v>25790660</v>
      </c>
      <c r="Q6" s="22">
        <v>26966800</v>
      </c>
      <c r="R6" s="22">
        <v>80994581</v>
      </c>
      <c r="S6" s="22"/>
      <c r="T6" s="22"/>
      <c r="U6" s="22"/>
      <c r="V6" s="22"/>
      <c r="W6" s="22">
        <v>230272679</v>
      </c>
      <c r="X6" s="22">
        <v>300272364</v>
      </c>
      <c r="Y6" s="22">
        <v>-69999685</v>
      </c>
      <c r="Z6" s="23">
        <v>-23.312063776871586</v>
      </c>
      <c r="AA6" s="20">
        <v>400363218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7814</v>
      </c>
      <c r="F19" s="22">
        <v>7414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5690</v>
      </c>
      <c r="Y19" s="22">
        <v>-5690</v>
      </c>
      <c r="Z19" s="23">
        <v>-100</v>
      </c>
      <c r="AA19" s="20">
        <v>7414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334671577</v>
      </c>
      <c r="D32" s="29">
        <f t="shared" ref="D32:Y32" si="0">SUM(D6:D31)</f>
        <v>0</v>
      </c>
      <c r="E32" s="30">
        <f t="shared" si="0"/>
        <v>400371032</v>
      </c>
      <c r="F32" s="31">
        <f t="shared" si="0"/>
        <v>400370632</v>
      </c>
      <c r="G32" s="31">
        <f t="shared" si="0"/>
        <v>21146419</v>
      </c>
      <c r="H32" s="31">
        <f t="shared" si="0"/>
        <v>25709529</v>
      </c>
      <c r="I32" s="31">
        <f t="shared" si="0"/>
        <v>23939013</v>
      </c>
      <c r="J32" s="31">
        <f t="shared" si="0"/>
        <v>70794961</v>
      </c>
      <c r="K32" s="31">
        <f t="shared" si="0"/>
        <v>28248528</v>
      </c>
      <c r="L32" s="31">
        <f t="shared" si="0"/>
        <v>26191092</v>
      </c>
      <c r="M32" s="31">
        <f t="shared" si="0"/>
        <v>24043517</v>
      </c>
      <c r="N32" s="31">
        <f t="shared" si="0"/>
        <v>78483137</v>
      </c>
      <c r="O32" s="31">
        <f t="shared" si="0"/>
        <v>28237121</v>
      </c>
      <c r="P32" s="31">
        <f t="shared" si="0"/>
        <v>25790660</v>
      </c>
      <c r="Q32" s="31">
        <f t="shared" si="0"/>
        <v>26966800</v>
      </c>
      <c r="R32" s="31">
        <f t="shared" si="0"/>
        <v>80994581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230272679</v>
      </c>
      <c r="X32" s="31">
        <f t="shared" si="0"/>
        <v>300278054</v>
      </c>
      <c r="Y32" s="31">
        <f t="shared" si="0"/>
        <v>-70005375</v>
      </c>
      <c r="Z32" s="32">
        <f>+IF(X32&lt;&gt;0,+(Y32/X32)*100,0)</f>
        <v>-23.313516944531685</v>
      </c>
      <c r="AA32" s="29">
        <f>SUM(AA6:AA31)</f>
        <v>400370632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34562892</v>
      </c>
      <c r="D34" s="20"/>
      <c r="E34" s="21">
        <v>40252753</v>
      </c>
      <c r="F34" s="22">
        <v>38798663</v>
      </c>
      <c r="G34" s="22">
        <v>3208053</v>
      </c>
      <c r="H34" s="22">
        <v>2609773</v>
      </c>
      <c r="I34" s="22">
        <v>2713424</v>
      </c>
      <c r="J34" s="22">
        <v>8531250</v>
      </c>
      <c r="K34" s="22">
        <v>2954599</v>
      </c>
      <c r="L34" s="22">
        <v>3222115</v>
      </c>
      <c r="M34" s="22">
        <v>2999598</v>
      </c>
      <c r="N34" s="22">
        <v>9176312</v>
      </c>
      <c r="O34" s="22">
        <v>3400240</v>
      </c>
      <c r="P34" s="22">
        <v>3179683</v>
      </c>
      <c r="Q34" s="22">
        <v>3251777</v>
      </c>
      <c r="R34" s="22">
        <v>9831700</v>
      </c>
      <c r="S34" s="22"/>
      <c r="T34" s="22"/>
      <c r="U34" s="22"/>
      <c r="V34" s="22"/>
      <c r="W34" s="22">
        <v>27539262</v>
      </c>
      <c r="X34" s="22">
        <v>29636291</v>
      </c>
      <c r="Y34" s="22">
        <v>-2097029</v>
      </c>
      <c r="Z34" s="23">
        <v>-7.0758820663489903</v>
      </c>
      <c r="AA34" s="20">
        <v>38798663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288246272</v>
      </c>
      <c r="D36" s="20"/>
      <c r="E36" s="21">
        <v>321948567</v>
      </c>
      <c r="F36" s="22">
        <v>296868321</v>
      </c>
      <c r="G36" s="22"/>
      <c r="H36" s="22">
        <v>32880072</v>
      </c>
      <c r="I36" s="22">
        <v>27918094</v>
      </c>
      <c r="J36" s="22">
        <v>60798166</v>
      </c>
      <c r="K36" s="22">
        <v>20153925</v>
      </c>
      <c r="L36" s="22">
        <v>67777891</v>
      </c>
      <c r="M36" s="22">
        <v>27508998</v>
      </c>
      <c r="N36" s="22">
        <v>115440814</v>
      </c>
      <c r="O36" s="22">
        <v>25544859</v>
      </c>
      <c r="P36" s="22">
        <v>-27346215</v>
      </c>
      <c r="Q36" s="22">
        <v>16167095</v>
      </c>
      <c r="R36" s="22">
        <v>14365739</v>
      </c>
      <c r="S36" s="22"/>
      <c r="T36" s="22"/>
      <c r="U36" s="22"/>
      <c r="V36" s="22"/>
      <c r="W36" s="22">
        <v>190604719</v>
      </c>
      <c r="X36" s="22">
        <v>222651234</v>
      </c>
      <c r="Y36" s="22">
        <v>-32046515</v>
      </c>
      <c r="Z36" s="23">
        <v>-14.393145020700851</v>
      </c>
      <c r="AA36" s="20">
        <v>296868321</v>
      </c>
    </row>
    <row r="37" spans="1:27" ht="13.5" x14ac:dyDescent="0.25">
      <c r="A37" s="19" t="s">
        <v>63</v>
      </c>
      <c r="B37" s="15" t="s">
        <v>32</v>
      </c>
      <c r="C37" s="20">
        <v>87957</v>
      </c>
      <c r="D37" s="20"/>
      <c r="E37" s="21">
        <v>621172</v>
      </c>
      <c r="F37" s="22">
        <v>45258</v>
      </c>
      <c r="G37" s="22"/>
      <c r="H37" s="22"/>
      <c r="I37" s="22">
        <v>690</v>
      </c>
      <c r="J37" s="22">
        <v>690</v>
      </c>
      <c r="K37" s="22"/>
      <c r="L37" s="22"/>
      <c r="M37" s="22">
        <v>4031</v>
      </c>
      <c r="N37" s="22">
        <v>4031</v>
      </c>
      <c r="O37" s="22"/>
      <c r="P37" s="22"/>
      <c r="Q37" s="22">
        <v>1727</v>
      </c>
      <c r="R37" s="22">
        <v>1727</v>
      </c>
      <c r="S37" s="22"/>
      <c r="T37" s="22"/>
      <c r="U37" s="22"/>
      <c r="V37" s="22"/>
      <c r="W37" s="22">
        <v>6448</v>
      </c>
      <c r="X37" s="22">
        <v>33948</v>
      </c>
      <c r="Y37" s="22">
        <v>-27500</v>
      </c>
      <c r="Z37" s="23">
        <v>-81.006244845057154</v>
      </c>
      <c r="AA37" s="20">
        <v>45258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9745749</v>
      </c>
      <c r="D39" s="20"/>
      <c r="E39" s="21">
        <v>7004082</v>
      </c>
      <c r="F39" s="22">
        <v>1664770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2648666</v>
      </c>
      <c r="Y39" s="22">
        <v>-2648666</v>
      </c>
      <c r="Z39" s="23">
        <v>-100</v>
      </c>
      <c r="AA39" s="20">
        <v>1664770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13607704</v>
      </c>
      <c r="D41" s="20"/>
      <c r="E41" s="21">
        <v>20922898</v>
      </c>
      <c r="F41" s="22">
        <v>31845395</v>
      </c>
      <c r="G41" s="22">
        <v>566106</v>
      </c>
      <c r="H41" s="22">
        <v>2252384</v>
      </c>
      <c r="I41" s="22">
        <v>403472</v>
      </c>
      <c r="J41" s="22">
        <v>3221962</v>
      </c>
      <c r="K41" s="22">
        <v>3090888</v>
      </c>
      <c r="L41" s="22">
        <v>993461</v>
      </c>
      <c r="M41" s="22">
        <v>1735885</v>
      </c>
      <c r="N41" s="22">
        <v>5820234</v>
      </c>
      <c r="O41" s="22">
        <v>1342321</v>
      </c>
      <c r="P41" s="22">
        <v>831335</v>
      </c>
      <c r="Q41" s="22">
        <v>9566376</v>
      </c>
      <c r="R41" s="22">
        <v>11740032</v>
      </c>
      <c r="S41" s="22"/>
      <c r="T41" s="22"/>
      <c r="U41" s="22"/>
      <c r="V41" s="22"/>
      <c r="W41" s="22">
        <v>20782228</v>
      </c>
      <c r="X41" s="22">
        <v>19730787</v>
      </c>
      <c r="Y41" s="22">
        <v>1051441</v>
      </c>
      <c r="Z41" s="23">
        <v>5.3289359415820563</v>
      </c>
      <c r="AA41" s="20">
        <v>31845395</v>
      </c>
    </row>
    <row r="42" spans="1:27" ht="13.5" x14ac:dyDescent="0.25">
      <c r="A42" s="19" t="s">
        <v>67</v>
      </c>
      <c r="B42" s="15" t="s">
        <v>32</v>
      </c>
      <c r="C42" s="20">
        <v>5674056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2950557</v>
      </c>
      <c r="D44" s="20"/>
      <c r="E44" s="21">
        <v>6762721</v>
      </c>
      <c r="F44" s="22">
        <v>7704705</v>
      </c>
      <c r="G44" s="22">
        <v>35873</v>
      </c>
      <c r="H44" s="22">
        <v>815364</v>
      </c>
      <c r="I44" s="22">
        <v>516247</v>
      </c>
      <c r="J44" s="22">
        <v>1367484</v>
      </c>
      <c r="K44" s="22">
        <v>599599</v>
      </c>
      <c r="L44" s="22">
        <v>446617</v>
      </c>
      <c r="M44" s="22">
        <v>475192</v>
      </c>
      <c r="N44" s="22">
        <v>1521408</v>
      </c>
      <c r="O44" s="22">
        <v>366470</v>
      </c>
      <c r="P44" s="22">
        <v>1467810</v>
      </c>
      <c r="Q44" s="22">
        <v>532584</v>
      </c>
      <c r="R44" s="22">
        <v>2366864</v>
      </c>
      <c r="S44" s="22"/>
      <c r="T44" s="22"/>
      <c r="U44" s="22"/>
      <c r="V44" s="22"/>
      <c r="W44" s="22">
        <v>5255756</v>
      </c>
      <c r="X44" s="22">
        <v>5641540</v>
      </c>
      <c r="Y44" s="22">
        <v>-385784</v>
      </c>
      <c r="Z44" s="23">
        <v>-6.8382746555018663</v>
      </c>
      <c r="AA44" s="20">
        <v>7704705</v>
      </c>
    </row>
    <row r="45" spans="1:27" ht="13.5" x14ac:dyDescent="0.25">
      <c r="A45" s="19" t="s">
        <v>70</v>
      </c>
      <c r="B45" s="15" t="s">
        <v>32</v>
      </c>
      <c r="C45" s="20">
        <v>1915313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356790500</v>
      </c>
      <c r="D47" s="29">
        <f t="shared" ref="D47:Y47" si="1">SUM(D34:D46)</f>
        <v>0</v>
      </c>
      <c r="E47" s="30">
        <f t="shared" si="1"/>
        <v>397512193</v>
      </c>
      <c r="F47" s="31">
        <f t="shared" si="1"/>
        <v>376927112</v>
      </c>
      <c r="G47" s="31">
        <f t="shared" si="1"/>
        <v>3810032</v>
      </c>
      <c r="H47" s="31">
        <f t="shared" si="1"/>
        <v>38557593</v>
      </c>
      <c r="I47" s="31">
        <f t="shared" si="1"/>
        <v>31551927</v>
      </c>
      <c r="J47" s="31">
        <f t="shared" si="1"/>
        <v>73919552</v>
      </c>
      <c r="K47" s="31">
        <f t="shared" si="1"/>
        <v>26799011</v>
      </c>
      <c r="L47" s="31">
        <f t="shared" si="1"/>
        <v>72440084</v>
      </c>
      <c r="M47" s="31">
        <f t="shared" si="1"/>
        <v>32723704</v>
      </c>
      <c r="N47" s="31">
        <f t="shared" si="1"/>
        <v>131962799</v>
      </c>
      <c r="O47" s="31">
        <f t="shared" si="1"/>
        <v>30653890</v>
      </c>
      <c r="P47" s="31">
        <f t="shared" si="1"/>
        <v>-21867387</v>
      </c>
      <c r="Q47" s="31">
        <f t="shared" si="1"/>
        <v>29519559</v>
      </c>
      <c r="R47" s="31">
        <f t="shared" si="1"/>
        <v>38306062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244188413</v>
      </c>
      <c r="X47" s="31">
        <f t="shared" si="1"/>
        <v>280342466</v>
      </c>
      <c r="Y47" s="31">
        <f t="shared" si="1"/>
        <v>-36154053</v>
      </c>
      <c r="Z47" s="32">
        <f>+IF(X47&lt;&gt;0,+(Y47/X47)*100,0)</f>
        <v>-12.89638830529514</v>
      </c>
      <c r="AA47" s="29">
        <f>SUM(AA34:AA46)</f>
        <v>376927112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-22118923</v>
      </c>
      <c r="D48" s="39">
        <f t="shared" si="2"/>
        <v>0</v>
      </c>
      <c r="E48" s="40">
        <f t="shared" si="2"/>
        <v>2858839</v>
      </c>
      <c r="F48" s="41">
        <f t="shared" si="2"/>
        <v>23443520</v>
      </c>
      <c r="G48" s="41">
        <f t="shared" si="2"/>
        <v>17336387</v>
      </c>
      <c r="H48" s="41">
        <f t="shared" si="2"/>
        <v>-12848064</v>
      </c>
      <c r="I48" s="41">
        <f t="shared" si="2"/>
        <v>-7612914</v>
      </c>
      <c r="J48" s="41">
        <f t="shared" si="2"/>
        <v>-3124591</v>
      </c>
      <c r="K48" s="41">
        <f t="shared" si="2"/>
        <v>1449517</v>
      </c>
      <c r="L48" s="41">
        <f t="shared" si="2"/>
        <v>-46248992</v>
      </c>
      <c r="M48" s="41">
        <f t="shared" si="2"/>
        <v>-8680187</v>
      </c>
      <c r="N48" s="41">
        <f t="shared" si="2"/>
        <v>-53479662</v>
      </c>
      <c r="O48" s="41">
        <f t="shared" si="2"/>
        <v>-2416769</v>
      </c>
      <c r="P48" s="41">
        <f t="shared" si="2"/>
        <v>47658047</v>
      </c>
      <c r="Q48" s="41">
        <f t="shared" si="2"/>
        <v>-2552759</v>
      </c>
      <c r="R48" s="41">
        <f t="shared" si="2"/>
        <v>42688519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-13915734</v>
      </c>
      <c r="X48" s="41">
        <f t="shared" si="2"/>
        <v>19935588</v>
      </c>
      <c r="Y48" s="41">
        <f t="shared" si="2"/>
        <v>-33851322</v>
      </c>
      <c r="Z48" s="42">
        <f>+IF(X48&lt;&gt;0,+(Y48/X48)*100,0)</f>
        <v>-169.8034790847403</v>
      </c>
      <c r="AA48" s="39">
        <f>+AA32-AA47</f>
        <v>23443520</v>
      </c>
    </row>
    <row r="49" spans="1:27" ht="25.5" x14ac:dyDescent="0.25">
      <c r="A49" s="43" t="s">
        <v>74</v>
      </c>
      <c r="B49" s="15" t="s">
        <v>32</v>
      </c>
      <c r="C49" s="20">
        <v>4999186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>
        <v>5443960</v>
      </c>
      <c r="R50" s="45">
        <v>5443960</v>
      </c>
      <c r="S50" s="45"/>
      <c r="T50" s="22"/>
      <c r="U50" s="45"/>
      <c r="V50" s="45"/>
      <c r="W50" s="45">
        <v>5443960</v>
      </c>
      <c r="X50" s="22"/>
      <c r="Y50" s="45">
        <v>5443960</v>
      </c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-17119737</v>
      </c>
      <c r="D51" s="48">
        <f t="shared" si="3"/>
        <v>0</v>
      </c>
      <c r="E51" s="49">
        <f t="shared" si="3"/>
        <v>2858839</v>
      </c>
      <c r="F51" s="50">
        <f t="shared" si="3"/>
        <v>23443520</v>
      </c>
      <c r="G51" s="50">
        <f t="shared" si="3"/>
        <v>17336387</v>
      </c>
      <c r="H51" s="50">
        <f t="shared" si="3"/>
        <v>-12848064</v>
      </c>
      <c r="I51" s="50">
        <f t="shared" si="3"/>
        <v>-7612914</v>
      </c>
      <c r="J51" s="50">
        <f t="shared" si="3"/>
        <v>-3124591</v>
      </c>
      <c r="K51" s="50">
        <f t="shared" si="3"/>
        <v>1449517</v>
      </c>
      <c r="L51" s="50">
        <f t="shared" si="3"/>
        <v>-46248992</v>
      </c>
      <c r="M51" s="50">
        <f t="shared" si="3"/>
        <v>-8680187</v>
      </c>
      <c r="N51" s="50">
        <f t="shared" si="3"/>
        <v>-53479662</v>
      </c>
      <c r="O51" s="50">
        <f t="shared" si="3"/>
        <v>-2416769</v>
      </c>
      <c r="P51" s="50">
        <f t="shared" si="3"/>
        <v>47658047</v>
      </c>
      <c r="Q51" s="50">
        <f t="shared" si="3"/>
        <v>2891201</v>
      </c>
      <c r="R51" s="50">
        <f t="shared" si="3"/>
        <v>48132479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-8471774</v>
      </c>
      <c r="X51" s="50">
        <f t="shared" si="3"/>
        <v>19935588</v>
      </c>
      <c r="Y51" s="50">
        <f t="shared" si="3"/>
        <v>-28407362</v>
      </c>
      <c r="Z51" s="51">
        <f>+IF(X51&lt;&gt;0,+(Y51/X51)*100,0)</f>
        <v>-142.49573175368593</v>
      </c>
      <c r="AA51" s="48">
        <f>SUM(AA48:AA50)</f>
        <v>23443520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-17119737</v>
      </c>
      <c r="D53" s="54">
        <f>+D51-D52</f>
        <v>0</v>
      </c>
      <c r="E53" s="55">
        <f t="shared" si="4"/>
        <v>2858839</v>
      </c>
      <c r="F53" s="56">
        <f t="shared" si="4"/>
        <v>23443520</v>
      </c>
      <c r="G53" s="56">
        <f t="shared" si="4"/>
        <v>17336387</v>
      </c>
      <c r="H53" s="56">
        <f t="shared" si="4"/>
        <v>-12848064</v>
      </c>
      <c r="I53" s="56">
        <f t="shared" si="4"/>
        <v>-7612914</v>
      </c>
      <c r="J53" s="56">
        <f t="shared" si="4"/>
        <v>-3124591</v>
      </c>
      <c r="K53" s="56">
        <f t="shared" si="4"/>
        <v>1449517</v>
      </c>
      <c r="L53" s="56">
        <f t="shared" si="4"/>
        <v>-46248992</v>
      </c>
      <c r="M53" s="56">
        <f t="shared" si="4"/>
        <v>-8680187</v>
      </c>
      <c r="N53" s="56">
        <f t="shared" si="4"/>
        <v>-53479662</v>
      </c>
      <c r="O53" s="56">
        <f t="shared" si="4"/>
        <v>-2416769</v>
      </c>
      <c r="P53" s="56">
        <f t="shared" si="4"/>
        <v>47658047</v>
      </c>
      <c r="Q53" s="56">
        <f t="shared" si="4"/>
        <v>2891201</v>
      </c>
      <c r="R53" s="56">
        <f t="shared" si="4"/>
        <v>48132479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-8471774</v>
      </c>
      <c r="X53" s="56">
        <f t="shared" si="4"/>
        <v>19935588</v>
      </c>
      <c r="Y53" s="56">
        <f t="shared" si="4"/>
        <v>-28407362</v>
      </c>
      <c r="Z53" s="57">
        <f>+IF(X53&lt;&gt;0,+(Y53/X53)*100,0)</f>
        <v>-142.49573175368593</v>
      </c>
      <c r="AA53" s="54">
        <f>+AA51-AA52</f>
        <v>23443520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-17119737</v>
      </c>
      <c r="D56" s="48">
        <f>SUM(D53:D55)</f>
        <v>0</v>
      </c>
      <c r="E56" s="49">
        <f t="shared" si="5"/>
        <v>2858839</v>
      </c>
      <c r="F56" s="50">
        <f t="shared" si="5"/>
        <v>23443520</v>
      </c>
      <c r="G56" s="50">
        <f t="shared" si="5"/>
        <v>17336387</v>
      </c>
      <c r="H56" s="50">
        <f t="shared" si="5"/>
        <v>-12848064</v>
      </c>
      <c r="I56" s="50">
        <f t="shared" si="5"/>
        <v>-7612914</v>
      </c>
      <c r="J56" s="50">
        <f t="shared" si="5"/>
        <v>-3124591</v>
      </c>
      <c r="K56" s="50">
        <f t="shared" si="5"/>
        <v>1449517</v>
      </c>
      <c r="L56" s="50">
        <f t="shared" si="5"/>
        <v>-46248992</v>
      </c>
      <c r="M56" s="50">
        <f t="shared" si="5"/>
        <v>-8680187</v>
      </c>
      <c r="N56" s="50">
        <f t="shared" si="5"/>
        <v>-53479662</v>
      </c>
      <c r="O56" s="50">
        <f t="shared" si="5"/>
        <v>-2416769</v>
      </c>
      <c r="P56" s="50">
        <f t="shared" si="5"/>
        <v>47658047</v>
      </c>
      <c r="Q56" s="50">
        <f t="shared" si="5"/>
        <v>2891201</v>
      </c>
      <c r="R56" s="50">
        <f t="shared" si="5"/>
        <v>48132479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-8471774</v>
      </c>
      <c r="X56" s="50">
        <f t="shared" si="5"/>
        <v>19935588</v>
      </c>
      <c r="Y56" s="50">
        <f t="shared" si="5"/>
        <v>-28407362</v>
      </c>
      <c r="Z56" s="51">
        <f>+IF(X56&lt;&gt;0,+(Y56/X56)*100,0)</f>
        <v>-142.49573175368593</v>
      </c>
      <c r="AA56" s="48">
        <f>SUM(AA53:AA55)</f>
        <v>23443520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-17119737</v>
      </c>
      <c r="D59" s="65">
        <f>SUM(D56:D58)</f>
        <v>0</v>
      </c>
      <c r="E59" s="66">
        <f t="shared" si="6"/>
        <v>2858839</v>
      </c>
      <c r="F59" s="67">
        <f t="shared" si="6"/>
        <v>23443520</v>
      </c>
      <c r="G59" s="67">
        <f t="shared" si="6"/>
        <v>17336387</v>
      </c>
      <c r="H59" s="67">
        <f t="shared" si="6"/>
        <v>-12848064</v>
      </c>
      <c r="I59" s="67">
        <f t="shared" si="6"/>
        <v>-7612914</v>
      </c>
      <c r="J59" s="67">
        <f t="shared" si="6"/>
        <v>-3124591</v>
      </c>
      <c r="K59" s="67">
        <f t="shared" si="6"/>
        <v>1449517</v>
      </c>
      <c r="L59" s="67">
        <f t="shared" si="6"/>
        <v>-46248992</v>
      </c>
      <c r="M59" s="67">
        <f t="shared" si="6"/>
        <v>-8680187</v>
      </c>
      <c r="N59" s="67">
        <f t="shared" si="6"/>
        <v>-53479662</v>
      </c>
      <c r="O59" s="67">
        <f t="shared" si="6"/>
        <v>-2416769</v>
      </c>
      <c r="P59" s="67">
        <f t="shared" si="6"/>
        <v>47658047</v>
      </c>
      <c r="Q59" s="67">
        <f t="shared" si="6"/>
        <v>2891201</v>
      </c>
      <c r="R59" s="67">
        <f t="shared" si="6"/>
        <v>48132479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-8471774</v>
      </c>
      <c r="X59" s="67">
        <f t="shared" si="6"/>
        <v>19935588</v>
      </c>
      <c r="Y59" s="67">
        <f t="shared" si="6"/>
        <v>-28407362</v>
      </c>
      <c r="Z59" s="68">
        <f>+IF(X59&lt;&gt;0,+(Y59/X59)*100,0)</f>
        <v>-142.49573175368593</v>
      </c>
      <c r="AA59" s="65">
        <f>SUM(AA56:AA58)</f>
        <v>23443520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200606810</v>
      </c>
      <c r="D6" s="20"/>
      <c r="E6" s="21">
        <v>273517565</v>
      </c>
      <c r="F6" s="22">
        <v>273517565</v>
      </c>
      <c r="G6" s="22">
        <v>20885736</v>
      </c>
      <c r="H6" s="22">
        <v>22518882</v>
      </c>
      <c r="I6" s="22">
        <v>19165690</v>
      </c>
      <c r="J6" s="22">
        <v>62570308</v>
      </c>
      <c r="K6" s="22"/>
      <c r="L6" s="22">
        <v>24829713</v>
      </c>
      <c r="M6" s="22">
        <v>75737987</v>
      </c>
      <c r="N6" s="22">
        <v>100567700</v>
      </c>
      <c r="O6" s="22">
        <v>8766415</v>
      </c>
      <c r="P6" s="22">
        <v>299126386</v>
      </c>
      <c r="Q6" s="22">
        <v>-541600972</v>
      </c>
      <c r="R6" s="22">
        <v>-233708171</v>
      </c>
      <c r="S6" s="22"/>
      <c r="T6" s="22"/>
      <c r="U6" s="22"/>
      <c r="V6" s="22"/>
      <c r="W6" s="22">
        <v>-70570163</v>
      </c>
      <c r="X6" s="22">
        <v>205138179</v>
      </c>
      <c r="Y6" s="22">
        <v>-275708342</v>
      </c>
      <c r="Z6" s="23">
        <v>-134.40128178187641</v>
      </c>
      <c r="AA6" s="20">
        <v>273517565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8519158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97203</v>
      </c>
      <c r="D19" s="20"/>
      <c r="E19" s="21">
        <v>241473</v>
      </c>
      <c r="F19" s="22">
        <v>186473</v>
      </c>
      <c r="G19" s="22"/>
      <c r="H19" s="22"/>
      <c r="I19" s="22"/>
      <c r="J19" s="22"/>
      <c r="K19" s="22">
        <v>45193</v>
      </c>
      <c r="L19" s="22"/>
      <c r="M19" s="22"/>
      <c r="N19" s="22">
        <v>45193</v>
      </c>
      <c r="O19" s="22"/>
      <c r="P19" s="22">
        <v>63958</v>
      </c>
      <c r="Q19" s="22"/>
      <c r="R19" s="22">
        <v>63958</v>
      </c>
      <c r="S19" s="22"/>
      <c r="T19" s="22"/>
      <c r="U19" s="22"/>
      <c r="V19" s="22"/>
      <c r="W19" s="22">
        <v>109151</v>
      </c>
      <c r="X19" s="22">
        <v>159107</v>
      </c>
      <c r="Y19" s="22">
        <v>-49956</v>
      </c>
      <c r="Z19" s="23">
        <v>-31.397738628721548</v>
      </c>
      <c r="AA19" s="20">
        <v>186473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>
        <v>200000</v>
      </c>
      <c r="G23" s="22"/>
      <c r="H23" s="22">
        <v>131000</v>
      </c>
      <c r="I23" s="22"/>
      <c r="J23" s="22">
        <v>131000</v>
      </c>
      <c r="K23" s="22"/>
      <c r="L23" s="22">
        <v>65946</v>
      </c>
      <c r="M23" s="22"/>
      <c r="N23" s="22">
        <v>65946</v>
      </c>
      <c r="O23" s="22">
        <v>158813</v>
      </c>
      <c r="P23" s="22">
        <v>11700</v>
      </c>
      <c r="Q23" s="22"/>
      <c r="R23" s="22">
        <v>170513</v>
      </c>
      <c r="S23" s="22"/>
      <c r="T23" s="22"/>
      <c r="U23" s="22"/>
      <c r="V23" s="22"/>
      <c r="W23" s="22">
        <v>367459</v>
      </c>
      <c r="X23" s="22">
        <v>80000</v>
      </c>
      <c r="Y23" s="22">
        <v>287459</v>
      </c>
      <c r="Z23" s="23">
        <v>359.32374999999996</v>
      </c>
      <c r="AA23" s="20">
        <v>200000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209223171</v>
      </c>
      <c r="D32" s="29">
        <f t="shared" ref="D32:Y32" si="0">SUM(D6:D31)</f>
        <v>0</v>
      </c>
      <c r="E32" s="30">
        <f t="shared" si="0"/>
        <v>273759038</v>
      </c>
      <c r="F32" s="31">
        <f t="shared" si="0"/>
        <v>273904038</v>
      </c>
      <c r="G32" s="31">
        <f t="shared" si="0"/>
        <v>20885736</v>
      </c>
      <c r="H32" s="31">
        <f t="shared" si="0"/>
        <v>22649882</v>
      </c>
      <c r="I32" s="31">
        <f t="shared" si="0"/>
        <v>19165690</v>
      </c>
      <c r="J32" s="31">
        <f t="shared" si="0"/>
        <v>62701308</v>
      </c>
      <c r="K32" s="31">
        <f t="shared" si="0"/>
        <v>45193</v>
      </c>
      <c r="L32" s="31">
        <f t="shared" si="0"/>
        <v>24895659</v>
      </c>
      <c r="M32" s="31">
        <f t="shared" si="0"/>
        <v>75737987</v>
      </c>
      <c r="N32" s="31">
        <f t="shared" si="0"/>
        <v>100678839</v>
      </c>
      <c r="O32" s="31">
        <f t="shared" si="0"/>
        <v>8925228</v>
      </c>
      <c r="P32" s="31">
        <f t="shared" si="0"/>
        <v>299202044</v>
      </c>
      <c r="Q32" s="31">
        <f t="shared" si="0"/>
        <v>-541600972</v>
      </c>
      <c r="R32" s="31">
        <f t="shared" si="0"/>
        <v>-233473700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-70093553</v>
      </c>
      <c r="X32" s="31">
        <f t="shared" si="0"/>
        <v>205377286</v>
      </c>
      <c r="Y32" s="31">
        <f t="shared" si="0"/>
        <v>-275470839</v>
      </c>
      <c r="Z32" s="32">
        <f>+IF(X32&lt;&gt;0,+(Y32/X32)*100,0)</f>
        <v>-134.12916509180087</v>
      </c>
      <c r="AA32" s="29">
        <f>SUM(AA6:AA31)</f>
        <v>273904038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17263783</v>
      </c>
      <c r="D34" s="20"/>
      <c r="E34" s="21">
        <v>25399457</v>
      </c>
      <c r="F34" s="22">
        <v>18291738</v>
      </c>
      <c r="G34" s="22"/>
      <c r="H34" s="22"/>
      <c r="I34" s="22">
        <v>4647155</v>
      </c>
      <c r="J34" s="22">
        <v>4647155</v>
      </c>
      <c r="K34" s="22">
        <v>1460221</v>
      </c>
      <c r="L34" s="22">
        <v>1448668</v>
      </c>
      <c r="M34" s="22">
        <v>1660306</v>
      </c>
      <c r="N34" s="22">
        <v>4569195</v>
      </c>
      <c r="O34" s="22">
        <v>1580142</v>
      </c>
      <c r="P34" s="22">
        <v>1675945</v>
      </c>
      <c r="Q34" s="22">
        <v>1522663</v>
      </c>
      <c r="R34" s="22">
        <v>4778750</v>
      </c>
      <c r="S34" s="22"/>
      <c r="T34" s="22"/>
      <c r="U34" s="22"/>
      <c r="V34" s="22"/>
      <c r="W34" s="22">
        <v>13995100</v>
      </c>
      <c r="X34" s="22">
        <v>16206510</v>
      </c>
      <c r="Y34" s="22">
        <v>-2211410</v>
      </c>
      <c r="Z34" s="23">
        <v>-13.64519566519874</v>
      </c>
      <c r="AA34" s="20">
        <v>18291738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191645972</v>
      </c>
      <c r="D36" s="20"/>
      <c r="E36" s="21">
        <v>241606156</v>
      </c>
      <c r="F36" s="22">
        <v>241606156</v>
      </c>
      <c r="G36" s="22"/>
      <c r="H36" s="22">
        <v>32732962</v>
      </c>
      <c r="I36" s="22">
        <v>38201407</v>
      </c>
      <c r="J36" s="22">
        <v>70934369</v>
      </c>
      <c r="K36" s="22"/>
      <c r="L36" s="22"/>
      <c r="M36" s="22">
        <v>57764306</v>
      </c>
      <c r="N36" s="22">
        <v>57764306</v>
      </c>
      <c r="O36" s="22">
        <v>-7083806</v>
      </c>
      <c r="P36" s="22">
        <v>16086055</v>
      </c>
      <c r="Q36" s="22">
        <v>16144926</v>
      </c>
      <c r="R36" s="22">
        <v>25147175</v>
      </c>
      <c r="S36" s="22"/>
      <c r="T36" s="22"/>
      <c r="U36" s="22"/>
      <c r="V36" s="22"/>
      <c r="W36" s="22">
        <v>153845850</v>
      </c>
      <c r="X36" s="22">
        <v>181204614</v>
      </c>
      <c r="Y36" s="22">
        <v>-27358764</v>
      </c>
      <c r="Z36" s="23">
        <v>-15.098271173161187</v>
      </c>
      <c r="AA36" s="20">
        <v>241606156</v>
      </c>
    </row>
    <row r="37" spans="1:27" ht="13.5" x14ac:dyDescent="0.25">
      <c r="A37" s="19" t="s">
        <v>63</v>
      </c>
      <c r="B37" s="15" t="s">
        <v>32</v>
      </c>
      <c r="C37" s="20">
        <v>841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-1583829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7572762</v>
      </c>
      <c r="D39" s="20"/>
      <c r="E39" s="21">
        <v>3826537</v>
      </c>
      <c r="F39" s="22">
        <v>3826537</v>
      </c>
      <c r="G39" s="22"/>
      <c r="H39" s="22"/>
      <c r="I39" s="22">
        <v>1860460</v>
      </c>
      <c r="J39" s="22">
        <v>1860460</v>
      </c>
      <c r="K39" s="22"/>
      <c r="L39" s="22"/>
      <c r="M39" s="22">
        <v>1861269</v>
      </c>
      <c r="N39" s="22">
        <v>1861269</v>
      </c>
      <c r="O39" s="22"/>
      <c r="P39" s="22"/>
      <c r="Q39" s="22"/>
      <c r="R39" s="22"/>
      <c r="S39" s="22"/>
      <c r="T39" s="22"/>
      <c r="U39" s="22"/>
      <c r="V39" s="22"/>
      <c r="W39" s="22">
        <v>3721729</v>
      </c>
      <c r="X39" s="22">
        <v>2869902</v>
      </c>
      <c r="Y39" s="22">
        <v>851827</v>
      </c>
      <c r="Z39" s="23">
        <v>29.681396786371099</v>
      </c>
      <c r="AA39" s="20">
        <v>3826537</v>
      </c>
    </row>
    <row r="40" spans="1:27" ht="13.5" x14ac:dyDescent="0.25">
      <c r="A40" s="19" t="s">
        <v>40</v>
      </c>
      <c r="B40" s="15" t="s">
        <v>32</v>
      </c>
      <c r="C40" s="20">
        <v>74868099</v>
      </c>
      <c r="D40" s="20"/>
      <c r="E40" s="21">
        <v>21000000</v>
      </c>
      <c r="F40" s="22">
        <v>21000000</v>
      </c>
      <c r="G40" s="22"/>
      <c r="H40" s="22">
        <v>14003344</v>
      </c>
      <c r="I40" s="22">
        <v>13306590</v>
      </c>
      <c r="J40" s="22">
        <v>27309934</v>
      </c>
      <c r="K40" s="22"/>
      <c r="L40" s="22"/>
      <c r="M40" s="22">
        <v>2476998</v>
      </c>
      <c r="N40" s="22">
        <v>2476998</v>
      </c>
      <c r="O40" s="22">
        <v>2059732</v>
      </c>
      <c r="P40" s="22">
        <v>5274808</v>
      </c>
      <c r="Q40" s="22">
        <v>796725</v>
      </c>
      <c r="R40" s="22">
        <v>8131265</v>
      </c>
      <c r="S40" s="22"/>
      <c r="T40" s="22"/>
      <c r="U40" s="22"/>
      <c r="V40" s="22"/>
      <c r="W40" s="22">
        <v>37918197</v>
      </c>
      <c r="X40" s="22">
        <v>15750000</v>
      </c>
      <c r="Y40" s="22">
        <v>22168197</v>
      </c>
      <c r="Z40" s="23">
        <v>140.75045714285716</v>
      </c>
      <c r="AA40" s="20">
        <v>21000000</v>
      </c>
    </row>
    <row r="41" spans="1:27" ht="13.5" x14ac:dyDescent="0.25">
      <c r="A41" s="19" t="s">
        <v>66</v>
      </c>
      <c r="B41" s="15" t="s">
        <v>32</v>
      </c>
      <c r="C41" s="20">
        <v>2269357</v>
      </c>
      <c r="D41" s="20"/>
      <c r="E41" s="21">
        <v>11560712</v>
      </c>
      <c r="F41" s="22">
        <v>11060712</v>
      </c>
      <c r="G41" s="22"/>
      <c r="H41" s="22"/>
      <c r="I41" s="22">
        <v>172900</v>
      </c>
      <c r="J41" s="22">
        <v>172900</v>
      </c>
      <c r="K41" s="22">
        <v>11995</v>
      </c>
      <c r="L41" s="22">
        <v>267137</v>
      </c>
      <c r="M41" s="22">
        <v>1325396</v>
      </c>
      <c r="N41" s="22">
        <v>1604528</v>
      </c>
      <c r="O41" s="22">
        <v>358632</v>
      </c>
      <c r="P41" s="22">
        <v>-1583069</v>
      </c>
      <c r="Q41" s="22">
        <v>6705213</v>
      </c>
      <c r="R41" s="22">
        <v>5480776</v>
      </c>
      <c r="S41" s="22"/>
      <c r="T41" s="22"/>
      <c r="U41" s="22"/>
      <c r="V41" s="22"/>
      <c r="W41" s="22">
        <v>7258204</v>
      </c>
      <c r="X41" s="22">
        <v>8470537</v>
      </c>
      <c r="Y41" s="22">
        <v>-1212333</v>
      </c>
      <c r="Z41" s="23">
        <v>-14.312351153179545</v>
      </c>
      <c r="AA41" s="20">
        <v>11060712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200000</v>
      </c>
      <c r="F42" s="22">
        <v>100000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110003</v>
      </c>
      <c r="Y42" s="22">
        <v>-110003</v>
      </c>
      <c r="Z42" s="23">
        <v>-100</v>
      </c>
      <c r="AA42" s="20">
        <v>100000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33903298</v>
      </c>
      <c r="D44" s="20"/>
      <c r="E44" s="21">
        <v>6600535</v>
      </c>
      <c r="F44" s="22">
        <v>24351532</v>
      </c>
      <c r="G44" s="22">
        <v>732034</v>
      </c>
      <c r="H44" s="22">
        <v>472900</v>
      </c>
      <c r="I44" s="22">
        <v>4517832</v>
      </c>
      <c r="J44" s="22">
        <v>5722766</v>
      </c>
      <c r="K44" s="22">
        <v>2897643</v>
      </c>
      <c r="L44" s="22">
        <v>788580</v>
      </c>
      <c r="M44" s="22">
        <v>5744931</v>
      </c>
      <c r="N44" s="22">
        <v>9431154</v>
      </c>
      <c r="O44" s="22">
        <v>364091</v>
      </c>
      <c r="P44" s="22">
        <v>3514489</v>
      </c>
      <c r="Q44" s="22">
        <v>-1142512</v>
      </c>
      <c r="R44" s="22">
        <v>2736068</v>
      </c>
      <c r="S44" s="22"/>
      <c r="T44" s="22"/>
      <c r="U44" s="22"/>
      <c r="V44" s="22"/>
      <c r="W44" s="22">
        <v>17889988</v>
      </c>
      <c r="X44" s="22">
        <v>12050803</v>
      </c>
      <c r="Y44" s="22">
        <v>5839185</v>
      </c>
      <c r="Z44" s="23">
        <v>48.454737829503976</v>
      </c>
      <c r="AA44" s="20">
        <v>24351532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325940283</v>
      </c>
      <c r="D47" s="29">
        <f t="shared" ref="D47:Y47" si="1">SUM(D34:D46)</f>
        <v>0</v>
      </c>
      <c r="E47" s="30">
        <f t="shared" si="1"/>
        <v>310193397</v>
      </c>
      <c r="F47" s="31">
        <f t="shared" si="1"/>
        <v>320236675</v>
      </c>
      <c r="G47" s="31">
        <f t="shared" si="1"/>
        <v>732034</v>
      </c>
      <c r="H47" s="31">
        <f t="shared" si="1"/>
        <v>47209206</v>
      </c>
      <c r="I47" s="31">
        <f t="shared" si="1"/>
        <v>62706344</v>
      </c>
      <c r="J47" s="31">
        <f t="shared" si="1"/>
        <v>110647584</v>
      </c>
      <c r="K47" s="31">
        <f t="shared" si="1"/>
        <v>4369859</v>
      </c>
      <c r="L47" s="31">
        <f t="shared" si="1"/>
        <v>2504385</v>
      </c>
      <c r="M47" s="31">
        <f t="shared" si="1"/>
        <v>70833206</v>
      </c>
      <c r="N47" s="31">
        <f t="shared" si="1"/>
        <v>77707450</v>
      </c>
      <c r="O47" s="31">
        <f t="shared" si="1"/>
        <v>-2721209</v>
      </c>
      <c r="P47" s="31">
        <f t="shared" si="1"/>
        <v>24968228</v>
      </c>
      <c r="Q47" s="31">
        <f t="shared" si="1"/>
        <v>24027015</v>
      </c>
      <c r="R47" s="31">
        <f t="shared" si="1"/>
        <v>46274034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234629068</v>
      </c>
      <c r="X47" s="31">
        <f t="shared" si="1"/>
        <v>236662369</v>
      </c>
      <c r="Y47" s="31">
        <f t="shared" si="1"/>
        <v>-2033301</v>
      </c>
      <c r="Z47" s="32">
        <f>+IF(X47&lt;&gt;0,+(Y47/X47)*100,0)</f>
        <v>-0.85915686916832978</v>
      </c>
      <c r="AA47" s="29">
        <f>SUM(AA34:AA46)</f>
        <v>320236675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-116717112</v>
      </c>
      <c r="D48" s="39">
        <f t="shared" si="2"/>
        <v>0</v>
      </c>
      <c r="E48" s="40">
        <f t="shared" si="2"/>
        <v>-36434359</v>
      </c>
      <c r="F48" s="41">
        <f t="shared" si="2"/>
        <v>-46332637</v>
      </c>
      <c r="G48" s="41">
        <f t="shared" si="2"/>
        <v>20153702</v>
      </c>
      <c r="H48" s="41">
        <f t="shared" si="2"/>
        <v>-24559324</v>
      </c>
      <c r="I48" s="41">
        <f t="shared" si="2"/>
        <v>-43540654</v>
      </c>
      <c r="J48" s="41">
        <f t="shared" si="2"/>
        <v>-47946276</v>
      </c>
      <c r="K48" s="41">
        <f t="shared" si="2"/>
        <v>-4324666</v>
      </c>
      <c r="L48" s="41">
        <f t="shared" si="2"/>
        <v>22391274</v>
      </c>
      <c r="M48" s="41">
        <f t="shared" si="2"/>
        <v>4904781</v>
      </c>
      <c r="N48" s="41">
        <f t="shared" si="2"/>
        <v>22971389</v>
      </c>
      <c r="O48" s="41">
        <f t="shared" si="2"/>
        <v>11646437</v>
      </c>
      <c r="P48" s="41">
        <f t="shared" si="2"/>
        <v>274233816</v>
      </c>
      <c r="Q48" s="41">
        <f t="shared" si="2"/>
        <v>-565627987</v>
      </c>
      <c r="R48" s="41">
        <f t="shared" si="2"/>
        <v>-279747734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-304722621</v>
      </c>
      <c r="X48" s="41">
        <f t="shared" si="2"/>
        <v>-31285083</v>
      </c>
      <c r="Y48" s="41">
        <f t="shared" si="2"/>
        <v>-273437538</v>
      </c>
      <c r="Z48" s="42">
        <f>+IF(X48&lt;&gt;0,+(Y48/X48)*100,0)</f>
        <v>874.01889903888059</v>
      </c>
      <c r="AA48" s="39">
        <f>+AA32-AA47</f>
        <v>-46332637</v>
      </c>
    </row>
    <row r="49" spans="1:27" ht="25.5" x14ac:dyDescent="0.25">
      <c r="A49" s="43" t="s">
        <v>74</v>
      </c>
      <c r="B49" s="15" t="s">
        <v>32</v>
      </c>
      <c r="C49" s="20">
        <v>42681868</v>
      </c>
      <c r="D49" s="20"/>
      <c r="E49" s="21">
        <v>4000000</v>
      </c>
      <c r="F49" s="22">
        <v>4000000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2999997</v>
      </c>
      <c r="Y49" s="22">
        <v>-2999997</v>
      </c>
      <c r="Z49" s="23">
        <v>-100</v>
      </c>
      <c r="AA49" s="20">
        <v>4000000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-74035244</v>
      </c>
      <c r="D51" s="48">
        <f t="shared" si="3"/>
        <v>0</v>
      </c>
      <c r="E51" s="49">
        <f t="shared" si="3"/>
        <v>-32434359</v>
      </c>
      <c r="F51" s="50">
        <f t="shared" si="3"/>
        <v>-42332637</v>
      </c>
      <c r="G51" s="50">
        <f t="shared" si="3"/>
        <v>20153702</v>
      </c>
      <c r="H51" s="50">
        <f t="shared" si="3"/>
        <v>-24559324</v>
      </c>
      <c r="I51" s="50">
        <f t="shared" si="3"/>
        <v>-43540654</v>
      </c>
      <c r="J51" s="50">
        <f t="shared" si="3"/>
        <v>-47946276</v>
      </c>
      <c r="K51" s="50">
        <f t="shared" si="3"/>
        <v>-4324666</v>
      </c>
      <c r="L51" s="50">
        <f t="shared" si="3"/>
        <v>22391274</v>
      </c>
      <c r="M51" s="50">
        <f t="shared" si="3"/>
        <v>4904781</v>
      </c>
      <c r="N51" s="50">
        <f t="shared" si="3"/>
        <v>22971389</v>
      </c>
      <c r="O51" s="50">
        <f t="shared" si="3"/>
        <v>11646437</v>
      </c>
      <c r="P51" s="50">
        <f t="shared" si="3"/>
        <v>274233816</v>
      </c>
      <c r="Q51" s="50">
        <f t="shared" si="3"/>
        <v>-565627987</v>
      </c>
      <c r="R51" s="50">
        <f t="shared" si="3"/>
        <v>-279747734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-304722621</v>
      </c>
      <c r="X51" s="50">
        <f t="shared" si="3"/>
        <v>-28285086</v>
      </c>
      <c r="Y51" s="50">
        <f t="shared" si="3"/>
        <v>-276437535</v>
      </c>
      <c r="Z51" s="51">
        <f>+IF(X51&lt;&gt;0,+(Y51/X51)*100,0)</f>
        <v>977.32612515302242</v>
      </c>
      <c r="AA51" s="48">
        <f>SUM(AA48:AA50)</f>
        <v>-42332637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-74035244</v>
      </c>
      <c r="D53" s="54">
        <f>+D51-D52</f>
        <v>0</v>
      </c>
      <c r="E53" s="55">
        <f t="shared" si="4"/>
        <v>-32434359</v>
      </c>
      <c r="F53" s="56">
        <f t="shared" si="4"/>
        <v>-42332637</v>
      </c>
      <c r="G53" s="56">
        <f t="shared" si="4"/>
        <v>20153702</v>
      </c>
      <c r="H53" s="56">
        <f t="shared" si="4"/>
        <v>-24559324</v>
      </c>
      <c r="I53" s="56">
        <f t="shared" si="4"/>
        <v>-43540654</v>
      </c>
      <c r="J53" s="56">
        <f t="shared" si="4"/>
        <v>-47946276</v>
      </c>
      <c r="K53" s="56">
        <f t="shared" si="4"/>
        <v>-4324666</v>
      </c>
      <c r="L53" s="56">
        <f t="shared" si="4"/>
        <v>22391274</v>
      </c>
      <c r="M53" s="56">
        <f t="shared" si="4"/>
        <v>4904781</v>
      </c>
      <c r="N53" s="56">
        <f t="shared" si="4"/>
        <v>22971389</v>
      </c>
      <c r="O53" s="56">
        <f t="shared" si="4"/>
        <v>11646437</v>
      </c>
      <c r="P53" s="56">
        <f t="shared" si="4"/>
        <v>274233816</v>
      </c>
      <c r="Q53" s="56">
        <f t="shared" si="4"/>
        <v>-565627987</v>
      </c>
      <c r="R53" s="56">
        <f t="shared" si="4"/>
        <v>-279747734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-304722621</v>
      </c>
      <c r="X53" s="56">
        <f t="shared" si="4"/>
        <v>-28285086</v>
      </c>
      <c r="Y53" s="56">
        <f t="shared" si="4"/>
        <v>-276437535</v>
      </c>
      <c r="Z53" s="57">
        <f>+IF(X53&lt;&gt;0,+(Y53/X53)*100,0)</f>
        <v>977.32612515302242</v>
      </c>
      <c r="AA53" s="54">
        <f>+AA51-AA52</f>
        <v>-42332637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-74035244</v>
      </c>
      <c r="D56" s="48">
        <f>SUM(D53:D55)</f>
        <v>0</v>
      </c>
      <c r="E56" s="49">
        <f t="shared" si="5"/>
        <v>-32434359</v>
      </c>
      <c r="F56" s="50">
        <f t="shared" si="5"/>
        <v>-42332637</v>
      </c>
      <c r="G56" s="50">
        <f t="shared" si="5"/>
        <v>20153702</v>
      </c>
      <c r="H56" s="50">
        <f t="shared" si="5"/>
        <v>-24559324</v>
      </c>
      <c r="I56" s="50">
        <f t="shared" si="5"/>
        <v>-43540654</v>
      </c>
      <c r="J56" s="50">
        <f t="shared" si="5"/>
        <v>-47946276</v>
      </c>
      <c r="K56" s="50">
        <f t="shared" si="5"/>
        <v>-4324666</v>
      </c>
      <c r="L56" s="50">
        <f t="shared" si="5"/>
        <v>22391274</v>
      </c>
      <c r="M56" s="50">
        <f t="shared" si="5"/>
        <v>4904781</v>
      </c>
      <c r="N56" s="50">
        <f t="shared" si="5"/>
        <v>22971389</v>
      </c>
      <c r="O56" s="50">
        <f t="shared" si="5"/>
        <v>11646437</v>
      </c>
      <c r="P56" s="50">
        <f t="shared" si="5"/>
        <v>274233816</v>
      </c>
      <c r="Q56" s="50">
        <f t="shared" si="5"/>
        <v>-565627987</v>
      </c>
      <c r="R56" s="50">
        <f t="shared" si="5"/>
        <v>-279747734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-304722621</v>
      </c>
      <c r="X56" s="50">
        <f t="shared" si="5"/>
        <v>-28285086</v>
      </c>
      <c r="Y56" s="50">
        <f t="shared" si="5"/>
        <v>-276437535</v>
      </c>
      <c r="Z56" s="51">
        <f>+IF(X56&lt;&gt;0,+(Y56/X56)*100,0)</f>
        <v>977.32612515302242</v>
      </c>
      <c r="AA56" s="48">
        <f>SUM(AA53:AA55)</f>
        <v>-42332637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-74035244</v>
      </c>
      <c r="D59" s="65">
        <f>SUM(D56:D58)</f>
        <v>0</v>
      </c>
      <c r="E59" s="66">
        <f t="shared" si="6"/>
        <v>-32434359</v>
      </c>
      <c r="F59" s="67">
        <f t="shared" si="6"/>
        <v>-42332637</v>
      </c>
      <c r="G59" s="67">
        <f t="shared" si="6"/>
        <v>20153702</v>
      </c>
      <c r="H59" s="67">
        <f t="shared" si="6"/>
        <v>-24559324</v>
      </c>
      <c r="I59" s="67">
        <f t="shared" si="6"/>
        <v>-43540654</v>
      </c>
      <c r="J59" s="67">
        <f t="shared" si="6"/>
        <v>-47946276</v>
      </c>
      <c r="K59" s="67">
        <f t="shared" si="6"/>
        <v>-4324666</v>
      </c>
      <c r="L59" s="67">
        <f t="shared" si="6"/>
        <v>22391274</v>
      </c>
      <c r="M59" s="67">
        <f t="shared" si="6"/>
        <v>4904781</v>
      </c>
      <c r="N59" s="67">
        <f t="shared" si="6"/>
        <v>22971389</v>
      </c>
      <c r="O59" s="67">
        <f t="shared" si="6"/>
        <v>11646437</v>
      </c>
      <c r="P59" s="67">
        <f t="shared" si="6"/>
        <v>274233816</v>
      </c>
      <c r="Q59" s="67">
        <f t="shared" si="6"/>
        <v>-565627987</v>
      </c>
      <c r="R59" s="67">
        <f t="shared" si="6"/>
        <v>-279747734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-304722621</v>
      </c>
      <c r="X59" s="67">
        <f t="shared" si="6"/>
        <v>-28285086</v>
      </c>
      <c r="Y59" s="67">
        <f t="shared" si="6"/>
        <v>-276437535</v>
      </c>
      <c r="Z59" s="68">
        <f>+IF(X59&lt;&gt;0,+(Y59/X59)*100,0)</f>
        <v>977.32612515302242</v>
      </c>
      <c r="AA59" s="65">
        <f>SUM(AA56:AA58)</f>
        <v>-42332637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65099165</v>
      </c>
      <c r="D6" s="20"/>
      <c r="E6" s="21">
        <v>86047590</v>
      </c>
      <c r="F6" s="22">
        <v>79760282</v>
      </c>
      <c r="G6" s="22"/>
      <c r="H6" s="22">
        <v>6155231</v>
      </c>
      <c r="I6" s="22">
        <v>4875742</v>
      </c>
      <c r="J6" s="22">
        <v>11030973</v>
      </c>
      <c r="K6" s="22">
        <v>5578832</v>
      </c>
      <c r="L6" s="22">
        <v>6954047</v>
      </c>
      <c r="M6" s="22">
        <v>7839417</v>
      </c>
      <c r="N6" s="22">
        <v>20372296</v>
      </c>
      <c r="O6" s="22">
        <v>6015150</v>
      </c>
      <c r="P6" s="22">
        <v>5847890</v>
      </c>
      <c r="Q6" s="22">
        <v>1985445</v>
      </c>
      <c r="R6" s="22">
        <v>13848485</v>
      </c>
      <c r="S6" s="22"/>
      <c r="T6" s="22"/>
      <c r="U6" s="22"/>
      <c r="V6" s="22"/>
      <c r="W6" s="22">
        <v>45251754</v>
      </c>
      <c r="X6" s="22">
        <v>61821963</v>
      </c>
      <c r="Y6" s="22">
        <v>-16570209</v>
      </c>
      <c r="Z6" s="23">
        <v>-26.803110409159931</v>
      </c>
      <c r="AA6" s="20">
        <v>79760282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10309528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>
        <v>6855983</v>
      </c>
      <c r="R22" s="22">
        <v>6855983</v>
      </c>
      <c r="S22" s="22"/>
      <c r="T22" s="22"/>
      <c r="U22" s="22"/>
      <c r="V22" s="22"/>
      <c r="W22" s="22">
        <v>6855983</v>
      </c>
      <c r="X22" s="22"/>
      <c r="Y22" s="22">
        <v>6855983</v>
      </c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227</v>
      </c>
      <c r="D23" s="20"/>
      <c r="E23" s="21">
        <v>6620</v>
      </c>
      <c r="F23" s="22">
        <v>6620</v>
      </c>
      <c r="G23" s="22"/>
      <c r="H23" s="22"/>
      <c r="I23" s="22"/>
      <c r="J23" s="22"/>
      <c r="K23" s="22"/>
      <c r="L23" s="22"/>
      <c r="M23" s="22"/>
      <c r="N23" s="22"/>
      <c r="O23" s="22">
        <v>227</v>
      </c>
      <c r="P23" s="22"/>
      <c r="Q23" s="22">
        <v>5719</v>
      </c>
      <c r="R23" s="22">
        <v>5946</v>
      </c>
      <c r="S23" s="22"/>
      <c r="T23" s="22"/>
      <c r="U23" s="22"/>
      <c r="V23" s="22"/>
      <c r="W23" s="22">
        <v>5946</v>
      </c>
      <c r="X23" s="22">
        <v>4943</v>
      </c>
      <c r="Y23" s="22">
        <v>1003</v>
      </c>
      <c r="Z23" s="23">
        <v>20.291321060084968</v>
      </c>
      <c r="AA23" s="20">
        <v>6620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25</v>
      </c>
      <c r="D25" s="20"/>
      <c r="E25" s="21">
        <v>5600000</v>
      </c>
      <c r="F25" s="22">
        <v>5600000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>
        <v>-1088906</v>
      </c>
      <c r="R25" s="22">
        <v>-1088906</v>
      </c>
      <c r="S25" s="22"/>
      <c r="T25" s="22"/>
      <c r="U25" s="22"/>
      <c r="V25" s="22"/>
      <c r="W25" s="22">
        <v>-1088906</v>
      </c>
      <c r="X25" s="22">
        <v>4181334</v>
      </c>
      <c r="Y25" s="22">
        <v>-5270240</v>
      </c>
      <c r="Z25" s="23">
        <v>-126.04207174074111</v>
      </c>
      <c r="AA25" s="20">
        <v>5600000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75408945</v>
      </c>
      <c r="D32" s="29">
        <f t="shared" ref="D32:Y32" si="0">SUM(D6:D31)</f>
        <v>0</v>
      </c>
      <c r="E32" s="30">
        <f t="shared" si="0"/>
        <v>91654210</v>
      </c>
      <c r="F32" s="31">
        <f t="shared" si="0"/>
        <v>85366902</v>
      </c>
      <c r="G32" s="31">
        <f t="shared" si="0"/>
        <v>0</v>
      </c>
      <c r="H32" s="31">
        <f t="shared" si="0"/>
        <v>6155231</v>
      </c>
      <c r="I32" s="31">
        <f t="shared" si="0"/>
        <v>4875742</v>
      </c>
      <c r="J32" s="31">
        <f t="shared" si="0"/>
        <v>11030973</v>
      </c>
      <c r="K32" s="31">
        <f t="shared" si="0"/>
        <v>5578832</v>
      </c>
      <c r="L32" s="31">
        <f t="shared" si="0"/>
        <v>6954047</v>
      </c>
      <c r="M32" s="31">
        <f t="shared" si="0"/>
        <v>7839417</v>
      </c>
      <c r="N32" s="31">
        <f t="shared" si="0"/>
        <v>20372296</v>
      </c>
      <c r="O32" s="31">
        <f t="shared" si="0"/>
        <v>6015377</v>
      </c>
      <c r="P32" s="31">
        <f t="shared" si="0"/>
        <v>5847890</v>
      </c>
      <c r="Q32" s="31">
        <f t="shared" si="0"/>
        <v>7758241</v>
      </c>
      <c r="R32" s="31">
        <f t="shared" si="0"/>
        <v>19621508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51024777</v>
      </c>
      <c r="X32" s="31">
        <f t="shared" si="0"/>
        <v>66008240</v>
      </c>
      <c r="Y32" s="31">
        <f t="shared" si="0"/>
        <v>-14983463</v>
      </c>
      <c r="Z32" s="32">
        <f>+IF(X32&lt;&gt;0,+(Y32/X32)*100,0)</f>
        <v>-22.699382683131685</v>
      </c>
      <c r="AA32" s="29">
        <f>SUM(AA6:AA31)</f>
        <v>85366902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4837049</v>
      </c>
      <c r="D34" s="20"/>
      <c r="E34" s="21">
        <v>5424652</v>
      </c>
      <c r="F34" s="22">
        <v>6120785</v>
      </c>
      <c r="G34" s="22"/>
      <c r="H34" s="22">
        <v>655990</v>
      </c>
      <c r="I34" s="22">
        <v>399335</v>
      </c>
      <c r="J34" s="22">
        <v>1055325</v>
      </c>
      <c r="K34" s="22">
        <v>529637</v>
      </c>
      <c r="L34" s="22">
        <v>385539</v>
      </c>
      <c r="M34" s="22">
        <v>179194</v>
      </c>
      <c r="N34" s="22">
        <v>1094370</v>
      </c>
      <c r="O34" s="22">
        <v>404755</v>
      </c>
      <c r="P34" s="22">
        <v>414166</v>
      </c>
      <c r="Q34" s="22">
        <v>401244</v>
      </c>
      <c r="R34" s="22">
        <v>1220165</v>
      </c>
      <c r="S34" s="22"/>
      <c r="T34" s="22"/>
      <c r="U34" s="22"/>
      <c r="V34" s="22"/>
      <c r="W34" s="22">
        <v>3369860</v>
      </c>
      <c r="X34" s="22">
        <v>4319113</v>
      </c>
      <c r="Y34" s="22">
        <v>-949253</v>
      </c>
      <c r="Z34" s="23">
        <v>-21.977961678705789</v>
      </c>
      <c r="AA34" s="20">
        <v>6120785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46859516</v>
      </c>
      <c r="D36" s="20"/>
      <c r="E36" s="21">
        <v>50000000</v>
      </c>
      <c r="F36" s="22">
        <v>50000000</v>
      </c>
      <c r="G36" s="22"/>
      <c r="H36" s="22">
        <v>663589</v>
      </c>
      <c r="I36" s="22">
        <v>6340615</v>
      </c>
      <c r="J36" s="22">
        <v>7004204</v>
      </c>
      <c r="K36" s="22">
        <v>3651330</v>
      </c>
      <c r="L36" s="22">
        <v>4327176</v>
      </c>
      <c r="M36" s="22">
        <v>3955181</v>
      </c>
      <c r="N36" s="22">
        <v>11933687</v>
      </c>
      <c r="O36" s="22">
        <v>4123076</v>
      </c>
      <c r="P36" s="22">
        <v>4111944</v>
      </c>
      <c r="Q36" s="22">
        <v>3991501</v>
      </c>
      <c r="R36" s="22">
        <v>12226521</v>
      </c>
      <c r="S36" s="22"/>
      <c r="T36" s="22"/>
      <c r="U36" s="22"/>
      <c r="V36" s="22"/>
      <c r="W36" s="22">
        <v>31164412</v>
      </c>
      <c r="X36" s="22">
        <v>37326332</v>
      </c>
      <c r="Y36" s="22">
        <v>-6161920</v>
      </c>
      <c r="Z36" s="23">
        <v>-16.508238741486842</v>
      </c>
      <c r="AA36" s="20">
        <v>50000000</v>
      </c>
    </row>
    <row r="37" spans="1:27" ht="13.5" x14ac:dyDescent="0.25">
      <c r="A37" s="19" t="s">
        <v>63</v>
      </c>
      <c r="B37" s="15" t="s">
        <v>32</v>
      </c>
      <c r="C37" s="20">
        <v>29168</v>
      </c>
      <c r="D37" s="20"/>
      <c r="E37" s="21">
        <v>60836</v>
      </c>
      <c r="F37" s="22">
        <v>60836</v>
      </c>
      <c r="G37" s="22"/>
      <c r="H37" s="22"/>
      <c r="I37" s="22"/>
      <c r="J37" s="22"/>
      <c r="K37" s="22"/>
      <c r="L37" s="22">
        <v>33496</v>
      </c>
      <c r="M37" s="22"/>
      <c r="N37" s="22">
        <v>33496</v>
      </c>
      <c r="O37" s="22"/>
      <c r="P37" s="22">
        <v>364</v>
      </c>
      <c r="Q37" s="22"/>
      <c r="R37" s="22">
        <v>364</v>
      </c>
      <c r="S37" s="22"/>
      <c r="T37" s="22"/>
      <c r="U37" s="22"/>
      <c r="V37" s="22"/>
      <c r="W37" s="22">
        <v>33860</v>
      </c>
      <c r="X37" s="22">
        <v>45425</v>
      </c>
      <c r="Y37" s="22">
        <v>-11565</v>
      </c>
      <c r="Z37" s="23">
        <v>-25.45954870665933</v>
      </c>
      <c r="AA37" s="20">
        <v>60836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4047475</v>
      </c>
      <c r="D41" s="20"/>
      <c r="E41" s="21">
        <v>5123790</v>
      </c>
      <c r="F41" s="22">
        <v>4417504</v>
      </c>
      <c r="G41" s="22"/>
      <c r="H41" s="22"/>
      <c r="I41" s="22"/>
      <c r="J41" s="22"/>
      <c r="K41" s="22">
        <v>30886</v>
      </c>
      <c r="L41" s="22">
        <v>197100</v>
      </c>
      <c r="M41" s="22">
        <v>908</v>
      </c>
      <c r="N41" s="22">
        <v>228894</v>
      </c>
      <c r="O41" s="22">
        <v>32384</v>
      </c>
      <c r="P41" s="22">
        <v>61101</v>
      </c>
      <c r="Q41" s="22">
        <v>63004</v>
      </c>
      <c r="R41" s="22">
        <v>156489</v>
      </c>
      <c r="S41" s="22"/>
      <c r="T41" s="22"/>
      <c r="U41" s="22"/>
      <c r="V41" s="22"/>
      <c r="W41" s="22">
        <v>385383</v>
      </c>
      <c r="X41" s="22">
        <v>3530336</v>
      </c>
      <c r="Y41" s="22">
        <v>-3144953</v>
      </c>
      <c r="Z41" s="23">
        <v>-89.083673622000845</v>
      </c>
      <c r="AA41" s="20">
        <v>4417504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4917948</v>
      </c>
      <c r="D44" s="20"/>
      <c r="E44" s="21">
        <v>7315344</v>
      </c>
      <c r="F44" s="22">
        <v>7319516</v>
      </c>
      <c r="G44" s="22"/>
      <c r="H44" s="22">
        <v>477617</v>
      </c>
      <c r="I44" s="22">
        <v>462131</v>
      </c>
      <c r="J44" s="22">
        <v>939748</v>
      </c>
      <c r="K44" s="22">
        <v>448049</v>
      </c>
      <c r="L44" s="22">
        <v>386561</v>
      </c>
      <c r="M44" s="22">
        <v>413847</v>
      </c>
      <c r="N44" s="22">
        <v>1248457</v>
      </c>
      <c r="O44" s="22">
        <v>479553</v>
      </c>
      <c r="P44" s="22">
        <v>520732</v>
      </c>
      <c r="Q44" s="22">
        <v>502958</v>
      </c>
      <c r="R44" s="22">
        <v>1503243</v>
      </c>
      <c r="S44" s="22"/>
      <c r="T44" s="22"/>
      <c r="U44" s="22"/>
      <c r="V44" s="22"/>
      <c r="W44" s="22">
        <v>3691448</v>
      </c>
      <c r="X44" s="22">
        <v>5463732</v>
      </c>
      <c r="Y44" s="22">
        <v>-1772284</v>
      </c>
      <c r="Z44" s="23">
        <v>-32.437242529465209</v>
      </c>
      <c r="AA44" s="20">
        <v>7319516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60691156</v>
      </c>
      <c r="D47" s="29">
        <f t="shared" ref="D47:Y47" si="1">SUM(D34:D46)</f>
        <v>0</v>
      </c>
      <c r="E47" s="30">
        <f t="shared" si="1"/>
        <v>67924622</v>
      </c>
      <c r="F47" s="31">
        <f t="shared" si="1"/>
        <v>67918641</v>
      </c>
      <c r="G47" s="31">
        <f t="shared" si="1"/>
        <v>0</v>
      </c>
      <c r="H47" s="31">
        <f t="shared" si="1"/>
        <v>1797196</v>
      </c>
      <c r="I47" s="31">
        <f t="shared" si="1"/>
        <v>7202081</v>
      </c>
      <c r="J47" s="31">
        <f t="shared" si="1"/>
        <v>8999277</v>
      </c>
      <c r="K47" s="31">
        <f t="shared" si="1"/>
        <v>4659902</v>
      </c>
      <c r="L47" s="31">
        <f t="shared" si="1"/>
        <v>5329872</v>
      </c>
      <c r="M47" s="31">
        <f t="shared" si="1"/>
        <v>4549130</v>
      </c>
      <c r="N47" s="31">
        <f t="shared" si="1"/>
        <v>14538904</v>
      </c>
      <c r="O47" s="31">
        <f t="shared" si="1"/>
        <v>5039768</v>
      </c>
      <c r="P47" s="31">
        <f t="shared" si="1"/>
        <v>5108307</v>
      </c>
      <c r="Q47" s="31">
        <f t="shared" si="1"/>
        <v>4958707</v>
      </c>
      <c r="R47" s="31">
        <f t="shared" si="1"/>
        <v>15106782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38644963</v>
      </c>
      <c r="X47" s="31">
        <f t="shared" si="1"/>
        <v>50684938</v>
      </c>
      <c r="Y47" s="31">
        <f t="shared" si="1"/>
        <v>-12039975</v>
      </c>
      <c r="Z47" s="32">
        <f>+IF(X47&lt;&gt;0,+(Y47/X47)*100,0)</f>
        <v>-23.754542227120805</v>
      </c>
      <c r="AA47" s="29">
        <f>SUM(AA34:AA46)</f>
        <v>67918641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14717789</v>
      </c>
      <c r="D48" s="39">
        <f t="shared" si="2"/>
        <v>0</v>
      </c>
      <c r="E48" s="40">
        <f t="shared" si="2"/>
        <v>23729588</v>
      </c>
      <c r="F48" s="41">
        <f t="shared" si="2"/>
        <v>17448261</v>
      </c>
      <c r="G48" s="41">
        <f t="shared" si="2"/>
        <v>0</v>
      </c>
      <c r="H48" s="41">
        <f t="shared" si="2"/>
        <v>4358035</v>
      </c>
      <c r="I48" s="41">
        <f t="shared" si="2"/>
        <v>-2326339</v>
      </c>
      <c r="J48" s="41">
        <f t="shared" si="2"/>
        <v>2031696</v>
      </c>
      <c r="K48" s="41">
        <f t="shared" si="2"/>
        <v>918930</v>
      </c>
      <c r="L48" s="41">
        <f t="shared" si="2"/>
        <v>1624175</v>
      </c>
      <c r="M48" s="41">
        <f t="shared" si="2"/>
        <v>3290287</v>
      </c>
      <c r="N48" s="41">
        <f t="shared" si="2"/>
        <v>5833392</v>
      </c>
      <c r="O48" s="41">
        <f t="shared" si="2"/>
        <v>975609</v>
      </c>
      <c r="P48" s="41">
        <f t="shared" si="2"/>
        <v>739583</v>
      </c>
      <c r="Q48" s="41">
        <f t="shared" si="2"/>
        <v>2799534</v>
      </c>
      <c r="R48" s="41">
        <f t="shared" si="2"/>
        <v>4514726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12379814</v>
      </c>
      <c r="X48" s="41">
        <f t="shared" si="2"/>
        <v>15323302</v>
      </c>
      <c r="Y48" s="41">
        <f t="shared" si="2"/>
        <v>-2943488</v>
      </c>
      <c r="Z48" s="42">
        <f>+IF(X48&lt;&gt;0,+(Y48/X48)*100,0)</f>
        <v>-19.209227880518181</v>
      </c>
      <c r="AA48" s="39">
        <f>+AA32-AA47</f>
        <v>17448261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14717789</v>
      </c>
      <c r="D51" s="48">
        <f t="shared" si="3"/>
        <v>0</v>
      </c>
      <c r="E51" s="49">
        <f t="shared" si="3"/>
        <v>23729588</v>
      </c>
      <c r="F51" s="50">
        <f t="shared" si="3"/>
        <v>17448261</v>
      </c>
      <c r="G51" s="50">
        <f t="shared" si="3"/>
        <v>0</v>
      </c>
      <c r="H51" s="50">
        <f t="shared" si="3"/>
        <v>4358035</v>
      </c>
      <c r="I51" s="50">
        <f t="shared" si="3"/>
        <v>-2326339</v>
      </c>
      <c r="J51" s="50">
        <f t="shared" si="3"/>
        <v>2031696</v>
      </c>
      <c r="K51" s="50">
        <f t="shared" si="3"/>
        <v>918930</v>
      </c>
      <c r="L51" s="50">
        <f t="shared" si="3"/>
        <v>1624175</v>
      </c>
      <c r="M51" s="50">
        <f t="shared" si="3"/>
        <v>3290287</v>
      </c>
      <c r="N51" s="50">
        <f t="shared" si="3"/>
        <v>5833392</v>
      </c>
      <c r="O51" s="50">
        <f t="shared" si="3"/>
        <v>975609</v>
      </c>
      <c r="P51" s="50">
        <f t="shared" si="3"/>
        <v>739583</v>
      </c>
      <c r="Q51" s="50">
        <f t="shared" si="3"/>
        <v>2799534</v>
      </c>
      <c r="R51" s="50">
        <f t="shared" si="3"/>
        <v>4514726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12379814</v>
      </c>
      <c r="X51" s="50">
        <f t="shared" si="3"/>
        <v>15323302</v>
      </c>
      <c r="Y51" s="50">
        <f t="shared" si="3"/>
        <v>-2943488</v>
      </c>
      <c r="Z51" s="51">
        <f>+IF(X51&lt;&gt;0,+(Y51/X51)*100,0)</f>
        <v>-19.209227880518181</v>
      </c>
      <c r="AA51" s="48">
        <f>SUM(AA48:AA50)</f>
        <v>17448261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14717789</v>
      </c>
      <c r="D53" s="54">
        <f>+D51-D52</f>
        <v>0</v>
      </c>
      <c r="E53" s="55">
        <f t="shared" si="4"/>
        <v>23729588</v>
      </c>
      <c r="F53" s="56">
        <f t="shared" si="4"/>
        <v>17448261</v>
      </c>
      <c r="G53" s="56">
        <f t="shared" si="4"/>
        <v>0</v>
      </c>
      <c r="H53" s="56">
        <f t="shared" si="4"/>
        <v>4358035</v>
      </c>
      <c r="I53" s="56">
        <f t="shared" si="4"/>
        <v>-2326339</v>
      </c>
      <c r="J53" s="56">
        <f t="shared" si="4"/>
        <v>2031696</v>
      </c>
      <c r="K53" s="56">
        <f t="shared" si="4"/>
        <v>918930</v>
      </c>
      <c r="L53" s="56">
        <f t="shared" si="4"/>
        <v>1624175</v>
      </c>
      <c r="M53" s="56">
        <f t="shared" si="4"/>
        <v>3290287</v>
      </c>
      <c r="N53" s="56">
        <f t="shared" si="4"/>
        <v>5833392</v>
      </c>
      <c r="O53" s="56">
        <f t="shared" si="4"/>
        <v>975609</v>
      </c>
      <c r="P53" s="56">
        <f t="shared" si="4"/>
        <v>739583</v>
      </c>
      <c r="Q53" s="56">
        <f t="shared" si="4"/>
        <v>2799534</v>
      </c>
      <c r="R53" s="56">
        <f t="shared" si="4"/>
        <v>4514726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12379814</v>
      </c>
      <c r="X53" s="56">
        <f t="shared" si="4"/>
        <v>15323302</v>
      </c>
      <c r="Y53" s="56">
        <f t="shared" si="4"/>
        <v>-2943488</v>
      </c>
      <c r="Z53" s="57">
        <f>+IF(X53&lt;&gt;0,+(Y53/X53)*100,0)</f>
        <v>-19.209227880518181</v>
      </c>
      <c r="AA53" s="54">
        <f>+AA51-AA52</f>
        <v>17448261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14717789</v>
      </c>
      <c r="D56" s="48">
        <f>SUM(D53:D55)</f>
        <v>0</v>
      </c>
      <c r="E56" s="49">
        <f t="shared" si="5"/>
        <v>23729588</v>
      </c>
      <c r="F56" s="50">
        <f t="shared" si="5"/>
        <v>17448261</v>
      </c>
      <c r="G56" s="50">
        <f t="shared" si="5"/>
        <v>0</v>
      </c>
      <c r="H56" s="50">
        <f t="shared" si="5"/>
        <v>4358035</v>
      </c>
      <c r="I56" s="50">
        <f t="shared" si="5"/>
        <v>-2326339</v>
      </c>
      <c r="J56" s="50">
        <f t="shared" si="5"/>
        <v>2031696</v>
      </c>
      <c r="K56" s="50">
        <f t="shared" si="5"/>
        <v>918930</v>
      </c>
      <c r="L56" s="50">
        <f t="shared" si="5"/>
        <v>1624175</v>
      </c>
      <c r="M56" s="50">
        <f t="shared" si="5"/>
        <v>3290287</v>
      </c>
      <c r="N56" s="50">
        <f t="shared" si="5"/>
        <v>5833392</v>
      </c>
      <c r="O56" s="50">
        <f t="shared" si="5"/>
        <v>975609</v>
      </c>
      <c r="P56" s="50">
        <f t="shared" si="5"/>
        <v>739583</v>
      </c>
      <c r="Q56" s="50">
        <f t="shared" si="5"/>
        <v>2799534</v>
      </c>
      <c r="R56" s="50">
        <f t="shared" si="5"/>
        <v>4514726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12379814</v>
      </c>
      <c r="X56" s="50">
        <f t="shared" si="5"/>
        <v>15323302</v>
      </c>
      <c r="Y56" s="50">
        <f t="shared" si="5"/>
        <v>-2943488</v>
      </c>
      <c r="Z56" s="51">
        <f>+IF(X56&lt;&gt;0,+(Y56/X56)*100,0)</f>
        <v>-19.209227880518181</v>
      </c>
      <c r="AA56" s="48">
        <f>SUM(AA53:AA55)</f>
        <v>17448261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14717789</v>
      </c>
      <c r="D59" s="65">
        <f>SUM(D56:D58)</f>
        <v>0</v>
      </c>
      <c r="E59" s="66">
        <f t="shared" si="6"/>
        <v>23729588</v>
      </c>
      <c r="F59" s="67">
        <f t="shared" si="6"/>
        <v>17448261</v>
      </c>
      <c r="G59" s="67">
        <f t="shared" si="6"/>
        <v>0</v>
      </c>
      <c r="H59" s="67">
        <f t="shared" si="6"/>
        <v>4358035</v>
      </c>
      <c r="I59" s="67">
        <f t="shared" si="6"/>
        <v>-2326339</v>
      </c>
      <c r="J59" s="67">
        <f t="shared" si="6"/>
        <v>2031696</v>
      </c>
      <c r="K59" s="67">
        <f t="shared" si="6"/>
        <v>918930</v>
      </c>
      <c r="L59" s="67">
        <f t="shared" si="6"/>
        <v>1624175</v>
      </c>
      <c r="M59" s="67">
        <f t="shared" si="6"/>
        <v>3290287</v>
      </c>
      <c r="N59" s="67">
        <f t="shared" si="6"/>
        <v>5833392</v>
      </c>
      <c r="O59" s="67">
        <f t="shared" si="6"/>
        <v>975609</v>
      </c>
      <c r="P59" s="67">
        <f t="shared" si="6"/>
        <v>739583</v>
      </c>
      <c r="Q59" s="67">
        <f t="shared" si="6"/>
        <v>2799534</v>
      </c>
      <c r="R59" s="67">
        <f t="shared" si="6"/>
        <v>4514726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12379814</v>
      </c>
      <c r="X59" s="67">
        <f t="shared" si="6"/>
        <v>15323302</v>
      </c>
      <c r="Y59" s="67">
        <f t="shared" si="6"/>
        <v>-2943488</v>
      </c>
      <c r="Z59" s="68">
        <f>+IF(X59&lt;&gt;0,+(Y59/X59)*100,0)</f>
        <v>-19.209227880518181</v>
      </c>
      <c r="AA59" s="65">
        <f>SUM(AA56:AA58)</f>
        <v>17448261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90413501</v>
      </c>
      <c r="D6" s="20"/>
      <c r="E6" s="21">
        <v>115902945</v>
      </c>
      <c r="F6" s="22">
        <v>113616121</v>
      </c>
      <c r="G6" s="22">
        <v>8610792</v>
      </c>
      <c r="H6" s="22">
        <v>9621572</v>
      </c>
      <c r="I6" s="22">
        <v>6223353</v>
      </c>
      <c r="J6" s="22">
        <v>24455717</v>
      </c>
      <c r="K6" s="22">
        <v>8297890</v>
      </c>
      <c r="L6" s="22">
        <v>10036443</v>
      </c>
      <c r="M6" s="22">
        <v>6753080</v>
      </c>
      <c r="N6" s="22">
        <v>25087413</v>
      </c>
      <c r="O6" s="22">
        <v>7475608</v>
      </c>
      <c r="P6" s="22">
        <v>9327927</v>
      </c>
      <c r="Q6" s="22">
        <v>8722859</v>
      </c>
      <c r="R6" s="22">
        <v>25526394</v>
      </c>
      <c r="S6" s="22"/>
      <c r="T6" s="22"/>
      <c r="U6" s="22"/>
      <c r="V6" s="22"/>
      <c r="W6" s="22">
        <v>75069524</v>
      </c>
      <c r="X6" s="22">
        <v>26607329</v>
      </c>
      <c r="Y6" s="22">
        <v>48462195</v>
      </c>
      <c r="Z6" s="23">
        <v>182.13851905240094</v>
      </c>
      <c r="AA6" s="20">
        <v>113616121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2645325</v>
      </c>
      <c r="D13" s="20"/>
      <c r="E13" s="21">
        <v>2085504</v>
      </c>
      <c r="F13" s="22">
        <v>4019753</v>
      </c>
      <c r="G13" s="22"/>
      <c r="H13" s="22"/>
      <c r="I13" s="22"/>
      <c r="J13" s="22"/>
      <c r="K13" s="22"/>
      <c r="L13" s="22"/>
      <c r="M13" s="22"/>
      <c r="N13" s="22"/>
      <c r="O13" s="22"/>
      <c r="P13" s="22">
        <v>44087</v>
      </c>
      <c r="Q13" s="22">
        <v>402959</v>
      </c>
      <c r="R13" s="22">
        <v>447046</v>
      </c>
      <c r="S13" s="22"/>
      <c r="T13" s="22"/>
      <c r="U13" s="22"/>
      <c r="V13" s="22"/>
      <c r="W13" s="22">
        <v>447046</v>
      </c>
      <c r="X13" s="22">
        <v>2034765</v>
      </c>
      <c r="Y13" s="22">
        <v>-1587719</v>
      </c>
      <c r="Z13" s="23">
        <v>-78.029600469833127</v>
      </c>
      <c r="AA13" s="20">
        <v>4019753</v>
      </c>
    </row>
    <row r="14" spans="1:27" ht="13.5" x14ac:dyDescent="0.25">
      <c r="A14" s="19" t="s">
        <v>42</v>
      </c>
      <c r="B14" s="15" t="s">
        <v>32</v>
      </c>
      <c r="C14" s="20">
        <v>744228</v>
      </c>
      <c r="D14" s="20"/>
      <c r="E14" s="21">
        <v>851263</v>
      </c>
      <c r="F14" s="22">
        <v>851263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>
        <v>1194487</v>
      </c>
      <c r="R14" s="22">
        <v>1194487</v>
      </c>
      <c r="S14" s="22"/>
      <c r="T14" s="22"/>
      <c r="U14" s="22"/>
      <c r="V14" s="22"/>
      <c r="W14" s="22">
        <v>1194487</v>
      </c>
      <c r="X14" s="22"/>
      <c r="Y14" s="22">
        <v>1194487</v>
      </c>
      <c r="Z14" s="23"/>
      <c r="AA14" s="20">
        <v>851263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14961</v>
      </c>
      <c r="D23" s="20"/>
      <c r="E23" s="21">
        <v>22932</v>
      </c>
      <c r="F23" s="22">
        <v>22932</v>
      </c>
      <c r="G23" s="22">
        <v>5740</v>
      </c>
      <c r="H23" s="22"/>
      <c r="I23" s="22"/>
      <c r="J23" s="22">
        <v>5740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5740</v>
      </c>
      <c r="X23" s="22">
        <v>17199</v>
      </c>
      <c r="Y23" s="22">
        <v>-11459</v>
      </c>
      <c r="Z23" s="23">
        <v>-66.625966625966626</v>
      </c>
      <c r="AA23" s="20">
        <v>22932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18957409</v>
      </c>
      <c r="D25" s="20"/>
      <c r="E25" s="21">
        <v>17975464</v>
      </c>
      <c r="F25" s="22">
        <v>17975464</v>
      </c>
      <c r="G25" s="22">
        <v>8388556</v>
      </c>
      <c r="H25" s="22"/>
      <c r="I25" s="22"/>
      <c r="J25" s="22">
        <v>8388556</v>
      </c>
      <c r="K25" s="22"/>
      <c r="L25" s="22"/>
      <c r="M25" s="22">
        <v>2671387</v>
      </c>
      <c r="N25" s="22">
        <v>2671387</v>
      </c>
      <c r="O25" s="22"/>
      <c r="P25" s="22"/>
      <c r="Q25" s="22">
        <v>3915521</v>
      </c>
      <c r="R25" s="22">
        <v>3915521</v>
      </c>
      <c r="S25" s="22"/>
      <c r="T25" s="22"/>
      <c r="U25" s="22"/>
      <c r="V25" s="22"/>
      <c r="W25" s="22">
        <v>14975464</v>
      </c>
      <c r="X25" s="22">
        <v>17975464</v>
      </c>
      <c r="Y25" s="22">
        <v>-3000000</v>
      </c>
      <c r="Z25" s="23">
        <v>-16.689416195320465</v>
      </c>
      <c r="AA25" s="20">
        <v>17975464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112775424</v>
      </c>
      <c r="D32" s="29">
        <f t="shared" ref="D32:Y32" si="0">SUM(D6:D31)</f>
        <v>0</v>
      </c>
      <c r="E32" s="30">
        <f t="shared" si="0"/>
        <v>136838108</v>
      </c>
      <c r="F32" s="31">
        <f t="shared" si="0"/>
        <v>136485533</v>
      </c>
      <c r="G32" s="31">
        <f t="shared" si="0"/>
        <v>17005088</v>
      </c>
      <c r="H32" s="31">
        <f t="shared" si="0"/>
        <v>9621572</v>
      </c>
      <c r="I32" s="31">
        <f t="shared" si="0"/>
        <v>6223353</v>
      </c>
      <c r="J32" s="31">
        <f t="shared" si="0"/>
        <v>32850013</v>
      </c>
      <c r="K32" s="31">
        <f t="shared" si="0"/>
        <v>8297890</v>
      </c>
      <c r="L32" s="31">
        <f t="shared" si="0"/>
        <v>10036443</v>
      </c>
      <c r="M32" s="31">
        <f t="shared" si="0"/>
        <v>9424467</v>
      </c>
      <c r="N32" s="31">
        <f t="shared" si="0"/>
        <v>27758800</v>
      </c>
      <c r="O32" s="31">
        <f t="shared" si="0"/>
        <v>7475608</v>
      </c>
      <c r="P32" s="31">
        <f t="shared" si="0"/>
        <v>9372014</v>
      </c>
      <c r="Q32" s="31">
        <f t="shared" si="0"/>
        <v>14235826</v>
      </c>
      <c r="R32" s="31">
        <f t="shared" si="0"/>
        <v>31083448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91692261</v>
      </c>
      <c r="X32" s="31">
        <f t="shared" si="0"/>
        <v>46634757</v>
      </c>
      <c r="Y32" s="31">
        <f t="shared" si="0"/>
        <v>45057504</v>
      </c>
      <c r="Z32" s="32">
        <f>+IF(X32&lt;&gt;0,+(Y32/X32)*100,0)</f>
        <v>96.617859507662914</v>
      </c>
      <c r="AA32" s="29">
        <f>SUM(AA6:AA31)</f>
        <v>136485533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4258264</v>
      </c>
      <c r="D34" s="20"/>
      <c r="E34" s="21">
        <v>4458660</v>
      </c>
      <c r="F34" s="22">
        <v>5502587</v>
      </c>
      <c r="G34" s="22">
        <v>419791</v>
      </c>
      <c r="H34" s="22">
        <v>407450</v>
      </c>
      <c r="I34" s="22">
        <v>415998</v>
      </c>
      <c r="J34" s="22">
        <v>1243239</v>
      </c>
      <c r="K34" s="22">
        <v>492110</v>
      </c>
      <c r="L34" s="22">
        <v>428990</v>
      </c>
      <c r="M34" s="22">
        <v>793894</v>
      </c>
      <c r="N34" s="22">
        <v>1714994</v>
      </c>
      <c r="O34" s="22">
        <v>355284</v>
      </c>
      <c r="P34" s="22">
        <v>383309</v>
      </c>
      <c r="Q34" s="22">
        <v>364014</v>
      </c>
      <c r="R34" s="22">
        <v>1102607</v>
      </c>
      <c r="S34" s="22"/>
      <c r="T34" s="22"/>
      <c r="U34" s="22"/>
      <c r="V34" s="22"/>
      <c r="W34" s="22">
        <v>4060840</v>
      </c>
      <c r="X34" s="22">
        <v>3774188</v>
      </c>
      <c r="Y34" s="22">
        <v>286652</v>
      </c>
      <c r="Z34" s="23">
        <v>7.5950641568464521</v>
      </c>
      <c r="AA34" s="20">
        <v>5502587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93184759</v>
      </c>
      <c r="D36" s="20"/>
      <c r="E36" s="21">
        <v>113016641</v>
      </c>
      <c r="F36" s="22">
        <v>107454695</v>
      </c>
      <c r="G36" s="22">
        <v>83009</v>
      </c>
      <c r="H36" s="22">
        <v>12020004</v>
      </c>
      <c r="I36" s="22">
        <v>12020635</v>
      </c>
      <c r="J36" s="22">
        <v>24123648</v>
      </c>
      <c r="K36" s="22">
        <v>9159285</v>
      </c>
      <c r="L36" s="22">
        <v>8361443</v>
      </c>
      <c r="M36" s="22">
        <v>7592464</v>
      </c>
      <c r="N36" s="22">
        <v>25113192</v>
      </c>
      <c r="O36" s="22">
        <v>9288784</v>
      </c>
      <c r="P36" s="22">
        <v>7782625</v>
      </c>
      <c r="Q36" s="22">
        <v>7891300</v>
      </c>
      <c r="R36" s="22">
        <v>24962709</v>
      </c>
      <c r="S36" s="22"/>
      <c r="T36" s="22"/>
      <c r="U36" s="22"/>
      <c r="V36" s="22"/>
      <c r="W36" s="22">
        <v>74199549</v>
      </c>
      <c r="X36" s="22">
        <v>67402319</v>
      </c>
      <c r="Y36" s="22">
        <v>6797230</v>
      </c>
      <c r="Z36" s="23">
        <v>10.084564004392787</v>
      </c>
      <c r="AA36" s="20">
        <v>107454695</v>
      </c>
    </row>
    <row r="37" spans="1:27" ht="13.5" x14ac:dyDescent="0.25">
      <c r="A37" s="19" t="s">
        <v>63</v>
      </c>
      <c r="B37" s="15" t="s">
        <v>32</v>
      </c>
      <c r="C37" s="20">
        <v>4612781</v>
      </c>
      <c r="D37" s="20"/>
      <c r="E37" s="21">
        <v>6114271</v>
      </c>
      <c r="F37" s="22">
        <v>4568946</v>
      </c>
      <c r="G37" s="22">
        <v>68808</v>
      </c>
      <c r="H37" s="22">
        <v>335192</v>
      </c>
      <c r="I37" s="22">
        <v>315254</v>
      </c>
      <c r="J37" s="22">
        <v>719254</v>
      </c>
      <c r="K37" s="22">
        <v>13554</v>
      </c>
      <c r="L37" s="22">
        <v>276669</v>
      </c>
      <c r="M37" s="22">
        <v>304034</v>
      </c>
      <c r="N37" s="22">
        <v>594257</v>
      </c>
      <c r="O37" s="22">
        <v>1117601</v>
      </c>
      <c r="P37" s="22">
        <v>132258</v>
      </c>
      <c r="Q37" s="22">
        <v>832586</v>
      </c>
      <c r="R37" s="22">
        <v>2082445</v>
      </c>
      <c r="S37" s="22"/>
      <c r="T37" s="22"/>
      <c r="U37" s="22"/>
      <c r="V37" s="22"/>
      <c r="W37" s="22">
        <v>3395956</v>
      </c>
      <c r="X37" s="22">
        <v>4024715</v>
      </c>
      <c r="Y37" s="22">
        <v>-628759</v>
      </c>
      <c r="Z37" s="23">
        <v>-15.622447800651724</v>
      </c>
      <c r="AA37" s="20">
        <v>4568946</v>
      </c>
    </row>
    <row r="38" spans="1:27" ht="13.5" x14ac:dyDescent="0.25">
      <c r="A38" s="19" t="s">
        <v>64</v>
      </c>
      <c r="B38" s="15" t="s">
        <v>32</v>
      </c>
      <c r="C38" s="20">
        <v>269539</v>
      </c>
      <c r="D38" s="20"/>
      <c r="E38" s="21">
        <v>1528296</v>
      </c>
      <c r="F38" s="22">
        <v>1528296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>
        <v>-1290039</v>
      </c>
      <c r="R38" s="22">
        <v>-1290039</v>
      </c>
      <c r="S38" s="22"/>
      <c r="T38" s="22"/>
      <c r="U38" s="22"/>
      <c r="V38" s="22"/>
      <c r="W38" s="22">
        <v>-1290039</v>
      </c>
      <c r="X38" s="22">
        <v>936285</v>
      </c>
      <c r="Y38" s="22">
        <v>-2226324</v>
      </c>
      <c r="Z38" s="23">
        <v>-237.78272641343179</v>
      </c>
      <c r="AA38" s="20">
        <v>1528296</v>
      </c>
    </row>
    <row r="39" spans="1:27" ht="13.5" x14ac:dyDescent="0.25">
      <c r="A39" s="19" t="s">
        <v>65</v>
      </c>
      <c r="B39" s="15" t="s">
        <v>32</v>
      </c>
      <c r="C39" s="20">
        <v>5317961</v>
      </c>
      <c r="D39" s="20"/>
      <c r="E39" s="21">
        <v>7082520</v>
      </c>
      <c r="F39" s="22">
        <v>5850513</v>
      </c>
      <c r="G39" s="22">
        <v>472077</v>
      </c>
      <c r="H39" s="22">
        <v>509971</v>
      </c>
      <c r="I39" s="22">
        <v>475887</v>
      </c>
      <c r="J39" s="22">
        <v>1457935</v>
      </c>
      <c r="K39" s="22">
        <v>491741</v>
      </c>
      <c r="L39" s="22">
        <v>475887</v>
      </c>
      <c r="M39" s="22">
        <v>491741</v>
      </c>
      <c r="N39" s="22">
        <v>1459369</v>
      </c>
      <c r="O39" s="22">
        <v>491741</v>
      </c>
      <c r="P39" s="22">
        <v>456249</v>
      </c>
      <c r="Q39" s="22">
        <v>491741</v>
      </c>
      <c r="R39" s="22">
        <v>1439731</v>
      </c>
      <c r="S39" s="22"/>
      <c r="T39" s="22"/>
      <c r="U39" s="22"/>
      <c r="V39" s="22"/>
      <c r="W39" s="22">
        <v>4357035</v>
      </c>
      <c r="X39" s="22">
        <v>4818636</v>
      </c>
      <c r="Y39" s="22">
        <v>-461601</v>
      </c>
      <c r="Z39" s="23">
        <v>-9.5794951102345145</v>
      </c>
      <c r="AA39" s="20">
        <v>5850513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1654574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>
        <v>3825067</v>
      </c>
      <c r="D42" s="20"/>
      <c r="E42" s="21">
        <v>792960</v>
      </c>
      <c r="F42" s="22">
        <v>544356</v>
      </c>
      <c r="G42" s="22"/>
      <c r="H42" s="22">
        <v>256669</v>
      </c>
      <c r="I42" s="22">
        <v>287687</v>
      </c>
      <c r="J42" s="22">
        <v>544356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544356</v>
      </c>
      <c r="X42" s="22">
        <v>346116</v>
      </c>
      <c r="Y42" s="22">
        <v>198240</v>
      </c>
      <c r="Z42" s="23">
        <v>57.275595465104189</v>
      </c>
      <c r="AA42" s="20">
        <v>544356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>
        <v>11251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3713</v>
      </c>
      <c r="Y43" s="22">
        <v>-3713</v>
      </c>
      <c r="Z43" s="23">
        <v>-100</v>
      </c>
      <c r="AA43" s="20">
        <v>11251</v>
      </c>
    </row>
    <row r="44" spans="1:27" ht="13.5" x14ac:dyDescent="0.25">
      <c r="A44" s="19" t="s">
        <v>69</v>
      </c>
      <c r="B44" s="15" t="s">
        <v>32</v>
      </c>
      <c r="C44" s="20">
        <v>37526</v>
      </c>
      <c r="D44" s="20"/>
      <c r="E44" s="21">
        <v>45915</v>
      </c>
      <c r="F44" s="22">
        <v>105726</v>
      </c>
      <c r="G44" s="22">
        <v>3377</v>
      </c>
      <c r="H44" s="22">
        <v>3263</v>
      </c>
      <c r="I44" s="22">
        <v>3348</v>
      </c>
      <c r="J44" s="22">
        <v>9988</v>
      </c>
      <c r="K44" s="22">
        <v>4105</v>
      </c>
      <c r="L44" s="22">
        <v>5653</v>
      </c>
      <c r="M44" s="22">
        <v>7125</v>
      </c>
      <c r="N44" s="22">
        <v>16883</v>
      </c>
      <c r="O44" s="22">
        <v>2868</v>
      </c>
      <c r="P44" s="22">
        <v>3148</v>
      </c>
      <c r="Q44" s="22">
        <v>2955</v>
      </c>
      <c r="R44" s="22">
        <v>8971</v>
      </c>
      <c r="S44" s="22"/>
      <c r="T44" s="22"/>
      <c r="U44" s="22"/>
      <c r="V44" s="22"/>
      <c r="W44" s="22">
        <v>35842</v>
      </c>
      <c r="X44" s="22">
        <v>58971</v>
      </c>
      <c r="Y44" s="22">
        <v>-23129</v>
      </c>
      <c r="Z44" s="23">
        <v>-39.22097302063726</v>
      </c>
      <c r="AA44" s="20">
        <v>105726</v>
      </c>
    </row>
    <row r="45" spans="1:27" ht="13.5" x14ac:dyDescent="0.25">
      <c r="A45" s="19" t="s">
        <v>70</v>
      </c>
      <c r="B45" s="15" t="s">
        <v>32</v>
      </c>
      <c r="C45" s="20">
        <v>164941</v>
      </c>
      <c r="D45" s="20"/>
      <c r="E45" s="21"/>
      <c r="F45" s="22">
        <v>25874</v>
      </c>
      <c r="G45" s="22"/>
      <c r="H45" s="22"/>
      <c r="I45" s="22"/>
      <c r="J45" s="22"/>
      <c r="K45" s="22"/>
      <c r="L45" s="22"/>
      <c r="M45" s="22"/>
      <c r="N45" s="22"/>
      <c r="O45" s="22"/>
      <c r="P45" s="22">
        <v>25874</v>
      </c>
      <c r="Q45" s="22"/>
      <c r="R45" s="22">
        <v>25874</v>
      </c>
      <c r="S45" s="22"/>
      <c r="T45" s="22"/>
      <c r="U45" s="22"/>
      <c r="V45" s="22"/>
      <c r="W45" s="22">
        <v>25874</v>
      </c>
      <c r="X45" s="22">
        <v>25874</v>
      </c>
      <c r="Y45" s="22"/>
      <c r="Z45" s="23"/>
      <c r="AA45" s="20">
        <v>25874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113325412</v>
      </c>
      <c r="D47" s="29">
        <f t="shared" ref="D47:Y47" si="1">SUM(D34:D46)</f>
        <v>0</v>
      </c>
      <c r="E47" s="30">
        <f t="shared" si="1"/>
        <v>133039263</v>
      </c>
      <c r="F47" s="31">
        <f t="shared" si="1"/>
        <v>125592244</v>
      </c>
      <c r="G47" s="31">
        <f t="shared" si="1"/>
        <v>1047062</v>
      </c>
      <c r="H47" s="31">
        <f t="shared" si="1"/>
        <v>13532549</v>
      </c>
      <c r="I47" s="31">
        <f t="shared" si="1"/>
        <v>13518809</v>
      </c>
      <c r="J47" s="31">
        <f t="shared" si="1"/>
        <v>28098420</v>
      </c>
      <c r="K47" s="31">
        <f t="shared" si="1"/>
        <v>10160795</v>
      </c>
      <c r="L47" s="31">
        <f t="shared" si="1"/>
        <v>9548642</v>
      </c>
      <c r="M47" s="31">
        <f t="shared" si="1"/>
        <v>9189258</v>
      </c>
      <c r="N47" s="31">
        <f t="shared" si="1"/>
        <v>28898695</v>
      </c>
      <c r="O47" s="31">
        <f t="shared" si="1"/>
        <v>11256278</v>
      </c>
      <c r="P47" s="31">
        <f t="shared" si="1"/>
        <v>8783463</v>
      </c>
      <c r="Q47" s="31">
        <f t="shared" si="1"/>
        <v>8292557</v>
      </c>
      <c r="R47" s="31">
        <f t="shared" si="1"/>
        <v>28332298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85329413</v>
      </c>
      <c r="X47" s="31">
        <f t="shared" si="1"/>
        <v>81390817</v>
      </c>
      <c r="Y47" s="31">
        <f t="shared" si="1"/>
        <v>3938596</v>
      </c>
      <c r="Z47" s="32">
        <f>+IF(X47&lt;&gt;0,+(Y47/X47)*100,0)</f>
        <v>4.8391159410526621</v>
      </c>
      <c r="AA47" s="29">
        <f>SUM(AA34:AA46)</f>
        <v>125592244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-549988</v>
      </c>
      <c r="D48" s="39">
        <f t="shared" si="2"/>
        <v>0</v>
      </c>
      <c r="E48" s="40">
        <f t="shared" si="2"/>
        <v>3798845</v>
      </c>
      <c r="F48" s="41">
        <f t="shared" si="2"/>
        <v>10893289</v>
      </c>
      <c r="G48" s="41">
        <f t="shared" si="2"/>
        <v>15958026</v>
      </c>
      <c r="H48" s="41">
        <f t="shared" si="2"/>
        <v>-3910977</v>
      </c>
      <c r="I48" s="41">
        <f t="shared" si="2"/>
        <v>-7295456</v>
      </c>
      <c r="J48" s="41">
        <f t="shared" si="2"/>
        <v>4751593</v>
      </c>
      <c r="K48" s="41">
        <f t="shared" si="2"/>
        <v>-1862905</v>
      </c>
      <c r="L48" s="41">
        <f t="shared" si="2"/>
        <v>487801</v>
      </c>
      <c r="M48" s="41">
        <f t="shared" si="2"/>
        <v>235209</v>
      </c>
      <c r="N48" s="41">
        <f t="shared" si="2"/>
        <v>-1139895</v>
      </c>
      <c r="O48" s="41">
        <f t="shared" si="2"/>
        <v>-3780670</v>
      </c>
      <c r="P48" s="41">
        <f t="shared" si="2"/>
        <v>588551</v>
      </c>
      <c r="Q48" s="41">
        <f t="shared" si="2"/>
        <v>5943269</v>
      </c>
      <c r="R48" s="41">
        <f t="shared" si="2"/>
        <v>2751150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6362848</v>
      </c>
      <c r="X48" s="41">
        <f t="shared" si="2"/>
        <v>-34756060</v>
      </c>
      <c r="Y48" s="41">
        <f t="shared" si="2"/>
        <v>41118908</v>
      </c>
      <c r="Z48" s="42">
        <f>+IF(X48&lt;&gt;0,+(Y48/X48)*100,0)</f>
        <v>-118.30716139861653</v>
      </c>
      <c r="AA48" s="39">
        <f>+AA32-AA47</f>
        <v>10893289</v>
      </c>
    </row>
    <row r="49" spans="1:27" ht="25.5" x14ac:dyDescent="0.25">
      <c r="A49" s="43" t="s">
        <v>74</v>
      </c>
      <c r="B49" s="15" t="s">
        <v>32</v>
      </c>
      <c r="C49" s="20">
        <v>17000000</v>
      </c>
      <c r="D49" s="20"/>
      <c r="E49" s="21">
        <v>14400000</v>
      </c>
      <c r="F49" s="22">
        <v>14400000</v>
      </c>
      <c r="G49" s="22"/>
      <c r="H49" s="22">
        <v>536207</v>
      </c>
      <c r="I49" s="22">
        <v>423388</v>
      </c>
      <c r="J49" s="22">
        <v>959595</v>
      </c>
      <c r="K49" s="22">
        <v>1221131</v>
      </c>
      <c r="L49" s="22">
        <v>665824</v>
      </c>
      <c r="M49" s="22">
        <v>2728372</v>
      </c>
      <c r="N49" s="22">
        <v>4615327</v>
      </c>
      <c r="O49" s="22"/>
      <c r="P49" s="22">
        <v>2891816</v>
      </c>
      <c r="Q49" s="22">
        <v>1048222</v>
      </c>
      <c r="R49" s="22">
        <v>3940038</v>
      </c>
      <c r="S49" s="22"/>
      <c r="T49" s="22"/>
      <c r="U49" s="22"/>
      <c r="V49" s="22"/>
      <c r="W49" s="22">
        <v>9514960</v>
      </c>
      <c r="X49" s="22">
        <v>11011765</v>
      </c>
      <c r="Y49" s="22">
        <v>-1496805</v>
      </c>
      <c r="Z49" s="23">
        <v>-13.592780085662925</v>
      </c>
      <c r="AA49" s="20">
        <v>14400000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16450012</v>
      </c>
      <c r="D51" s="48">
        <f t="shared" si="3"/>
        <v>0</v>
      </c>
      <c r="E51" s="49">
        <f t="shared" si="3"/>
        <v>18198845</v>
      </c>
      <c r="F51" s="50">
        <f t="shared" si="3"/>
        <v>25293289</v>
      </c>
      <c r="G51" s="50">
        <f t="shared" si="3"/>
        <v>15958026</v>
      </c>
      <c r="H51" s="50">
        <f t="shared" si="3"/>
        <v>-3374770</v>
      </c>
      <c r="I51" s="50">
        <f t="shared" si="3"/>
        <v>-6872068</v>
      </c>
      <c r="J51" s="50">
        <f t="shared" si="3"/>
        <v>5711188</v>
      </c>
      <c r="K51" s="50">
        <f t="shared" si="3"/>
        <v>-641774</v>
      </c>
      <c r="L51" s="50">
        <f t="shared" si="3"/>
        <v>1153625</v>
      </c>
      <c r="M51" s="50">
        <f t="shared" si="3"/>
        <v>2963581</v>
      </c>
      <c r="N51" s="50">
        <f t="shared" si="3"/>
        <v>3475432</v>
      </c>
      <c r="O51" s="50">
        <f t="shared" si="3"/>
        <v>-3780670</v>
      </c>
      <c r="P51" s="50">
        <f t="shared" si="3"/>
        <v>3480367</v>
      </c>
      <c r="Q51" s="50">
        <f t="shared" si="3"/>
        <v>6991491</v>
      </c>
      <c r="R51" s="50">
        <f t="shared" si="3"/>
        <v>6691188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15877808</v>
      </c>
      <c r="X51" s="50">
        <f t="shared" si="3"/>
        <v>-23744295</v>
      </c>
      <c r="Y51" s="50">
        <f t="shared" si="3"/>
        <v>39622103</v>
      </c>
      <c r="Z51" s="51">
        <f>+IF(X51&lt;&gt;0,+(Y51/X51)*100,0)</f>
        <v>-166.86999129685677</v>
      </c>
      <c r="AA51" s="48">
        <f>SUM(AA48:AA50)</f>
        <v>25293289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16450012</v>
      </c>
      <c r="D53" s="54">
        <f>+D51-D52</f>
        <v>0</v>
      </c>
      <c r="E53" s="55">
        <f t="shared" si="4"/>
        <v>18198845</v>
      </c>
      <c r="F53" s="56">
        <f t="shared" si="4"/>
        <v>25293289</v>
      </c>
      <c r="G53" s="56">
        <f t="shared" si="4"/>
        <v>15958026</v>
      </c>
      <c r="H53" s="56">
        <f t="shared" si="4"/>
        <v>-3374770</v>
      </c>
      <c r="I53" s="56">
        <f t="shared" si="4"/>
        <v>-6872068</v>
      </c>
      <c r="J53" s="56">
        <f t="shared" si="4"/>
        <v>5711188</v>
      </c>
      <c r="K53" s="56">
        <f t="shared" si="4"/>
        <v>-641774</v>
      </c>
      <c r="L53" s="56">
        <f t="shared" si="4"/>
        <v>1153625</v>
      </c>
      <c r="M53" s="56">
        <f t="shared" si="4"/>
        <v>2963581</v>
      </c>
      <c r="N53" s="56">
        <f t="shared" si="4"/>
        <v>3475432</v>
      </c>
      <c r="O53" s="56">
        <f t="shared" si="4"/>
        <v>-3780670</v>
      </c>
      <c r="P53" s="56">
        <f t="shared" si="4"/>
        <v>3480367</v>
      </c>
      <c r="Q53" s="56">
        <f t="shared" si="4"/>
        <v>6991491</v>
      </c>
      <c r="R53" s="56">
        <f t="shared" si="4"/>
        <v>6691188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15877808</v>
      </c>
      <c r="X53" s="56">
        <f t="shared" si="4"/>
        <v>-23744295</v>
      </c>
      <c r="Y53" s="56">
        <f t="shared" si="4"/>
        <v>39622103</v>
      </c>
      <c r="Z53" s="57">
        <f>+IF(X53&lt;&gt;0,+(Y53/X53)*100,0)</f>
        <v>-166.86999129685677</v>
      </c>
      <c r="AA53" s="54">
        <f>+AA51-AA52</f>
        <v>25293289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16450012</v>
      </c>
      <c r="D56" s="48">
        <f>SUM(D53:D55)</f>
        <v>0</v>
      </c>
      <c r="E56" s="49">
        <f t="shared" si="5"/>
        <v>18198845</v>
      </c>
      <c r="F56" s="50">
        <f t="shared" si="5"/>
        <v>25293289</v>
      </c>
      <c r="G56" s="50">
        <f t="shared" si="5"/>
        <v>15958026</v>
      </c>
      <c r="H56" s="50">
        <f t="shared" si="5"/>
        <v>-3374770</v>
      </c>
      <c r="I56" s="50">
        <f t="shared" si="5"/>
        <v>-6872068</v>
      </c>
      <c r="J56" s="50">
        <f t="shared" si="5"/>
        <v>5711188</v>
      </c>
      <c r="K56" s="50">
        <f t="shared" si="5"/>
        <v>-641774</v>
      </c>
      <c r="L56" s="50">
        <f t="shared" si="5"/>
        <v>1153625</v>
      </c>
      <c r="M56" s="50">
        <f t="shared" si="5"/>
        <v>2963581</v>
      </c>
      <c r="N56" s="50">
        <f t="shared" si="5"/>
        <v>3475432</v>
      </c>
      <c r="O56" s="50">
        <f t="shared" si="5"/>
        <v>-3780670</v>
      </c>
      <c r="P56" s="50">
        <f t="shared" si="5"/>
        <v>3480367</v>
      </c>
      <c r="Q56" s="50">
        <f t="shared" si="5"/>
        <v>6991491</v>
      </c>
      <c r="R56" s="50">
        <f t="shared" si="5"/>
        <v>6691188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15877808</v>
      </c>
      <c r="X56" s="50">
        <f t="shared" si="5"/>
        <v>-23744295</v>
      </c>
      <c r="Y56" s="50">
        <f t="shared" si="5"/>
        <v>39622103</v>
      </c>
      <c r="Z56" s="51">
        <f>+IF(X56&lt;&gt;0,+(Y56/X56)*100,0)</f>
        <v>-166.86999129685677</v>
      </c>
      <c r="AA56" s="48">
        <f>SUM(AA53:AA55)</f>
        <v>25293289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16450012</v>
      </c>
      <c r="D59" s="65">
        <f>SUM(D56:D58)</f>
        <v>0</v>
      </c>
      <c r="E59" s="66">
        <f t="shared" si="6"/>
        <v>18198845</v>
      </c>
      <c r="F59" s="67">
        <f t="shared" si="6"/>
        <v>25293289</v>
      </c>
      <c r="G59" s="67">
        <f t="shared" si="6"/>
        <v>15958026</v>
      </c>
      <c r="H59" s="67">
        <f t="shared" si="6"/>
        <v>-3374770</v>
      </c>
      <c r="I59" s="67">
        <f t="shared" si="6"/>
        <v>-6872068</v>
      </c>
      <c r="J59" s="67">
        <f t="shared" si="6"/>
        <v>5711188</v>
      </c>
      <c r="K59" s="67">
        <f t="shared" si="6"/>
        <v>-641774</v>
      </c>
      <c r="L59" s="67">
        <f t="shared" si="6"/>
        <v>1153625</v>
      </c>
      <c r="M59" s="67">
        <f t="shared" si="6"/>
        <v>2963581</v>
      </c>
      <c r="N59" s="67">
        <f t="shared" si="6"/>
        <v>3475432</v>
      </c>
      <c r="O59" s="67">
        <f t="shared" si="6"/>
        <v>-3780670</v>
      </c>
      <c r="P59" s="67">
        <f t="shared" si="6"/>
        <v>3480367</v>
      </c>
      <c r="Q59" s="67">
        <f t="shared" si="6"/>
        <v>6991491</v>
      </c>
      <c r="R59" s="67">
        <f t="shared" si="6"/>
        <v>6691188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15877808</v>
      </c>
      <c r="X59" s="67">
        <f t="shared" si="6"/>
        <v>-23744295</v>
      </c>
      <c r="Y59" s="67">
        <f t="shared" si="6"/>
        <v>39622103</v>
      </c>
      <c r="Z59" s="68">
        <f>+IF(X59&lt;&gt;0,+(Y59/X59)*100,0)</f>
        <v>-166.86999129685677</v>
      </c>
      <c r="AA59" s="65">
        <f>SUM(AA56:AA58)</f>
        <v>25293289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602479</v>
      </c>
      <c r="D34" s="20"/>
      <c r="E34" s="21">
        <v>663973</v>
      </c>
      <c r="F34" s="22">
        <v>662211</v>
      </c>
      <c r="G34" s="22">
        <v>79241</v>
      </c>
      <c r="H34" s="22">
        <v>50729</v>
      </c>
      <c r="I34" s="22">
        <v>50729</v>
      </c>
      <c r="J34" s="22">
        <v>180699</v>
      </c>
      <c r="K34" s="22">
        <v>50729</v>
      </c>
      <c r="L34" s="22">
        <v>50729</v>
      </c>
      <c r="M34" s="22">
        <v>50729</v>
      </c>
      <c r="N34" s="22">
        <v>152187</v>
      </c>
      <c r="O34" s="22">
        <v>59537</v>
      </c>
      <c r="P34" s="22">
        <v>50916</v>
      </c>
      <c r="Q34" s="22">
        <v>50916</v>
      </c>
      <c r="R34" s="22">
        <v>161369</v>
      </c>
      <c r="S34" s="22"/>
      <c r="T34" s="22"/>
      <c r="U34" s="22"/>
      <c r="V34" s="22"/>
      <c r="W34" s="22">
        <v>494255</v>
      </c>
      <c r="X34" s="22">
        <v>496656</v>
      </c>
      <c r="Y34" s="22">
        <v>-2401</v>
      </c>
      <c r="Z34" s="23">
        <v>-0.4834332012499597</v>
      </c>
      <c r="AA34" s="20">
        <v>662211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487196</v>
      </c>
      <c r="D39" s="20"/>
      <c r="E39" s="21">
        <v>600813</v>
      </c>
      <c r="F39" s="22">
        <v>700813</v>
      </c>
      <c r="G39" s="22"/>
      <c r="H39" s="22"/>
      <c r="I39" s="22">
        <v>199027</v>
      </c>
      <c r="J39" s="22">
        <v>199027</v>
      </c>
      <c r="K39" s="22">
        <v>58548</v>
      </c>
      <c r="L39" s="22">
        <v>56659</v>
      </c>
      <c r="M39" s="22">
        <v>58548</v>
      </c>
      <c r="N39" s="22">
        <v>173755</v>
      </c>
      <c r="O39" s="22">
        <v>58548</v>
      </c>
      <c r="P39" s="22">
        <v>54771</v>
      </c>
      <c r="Q39" s="22">
        <v>58548</v>
      </c>
      <c r="R39" s="22">
        <v>171867</v>
      </c>
      <c r="S39" s="22"/>
      <c r="T39" s="22"/>
      <c r="U39" s="22"/>
      <c r="V39" s="22"/>
      <c r="W39" s="22">
        <v>544649</v>
      </c>
      <c r="X39" s="22">
        <v>525609</v>
      </c>
      <c r="Y39" s="22">
        <v>19040</v>
      </c>
      <c r="Z39" s="23">
        <v>3.6224646077217093</v>
      </c>
      <c r="AA39" s="20">
        <v>700813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8003607</v>
      </c>
      <c r="D41" s="20"/>
      <c r="E41" s="21">
        <v>1500000</v>
      </c>
      <c r="F41" s="22">
        <v>1500000</v>
      </c>
      <c r="G41" s="22">
        <v>398516</v>
      </c>
      <c r="H41" s="22"/>
      <c r="I41" s="22"/>
      <c r="J41" s="22">
        <v>398516</v>
      </c>
      <c r="K41" s="22">
        <v>267760</v>
      </c>
      <c r="L41" s="22">
        <v>323829</v>
      </c>
      <c r="M41" s="22"/>
      <c r="N41" s="22">
        <v>591589</v>
      </c>
      <c r="O41" s="22"/>
      <c r="P41" s="22">
        <v>97680</v>
      </c>
      <c r="Q41" s="22"/>
      <c r="R41" s="22">
        <v>97680</v>
      </c>
      <c r="S41" s="22"/>
      <c r="T41" s="22"/>
      <c r="U41" s="22"/>
      <c r="V41" s="22"/>
      <c r="W41" s="22">
        <v>1087785</v>
      </c>
      <c r="X41" s="22">
        <v>1125000</v>
      </c>
      <c r="Y41" s="22">
        <v>-37215</v>
      </c>
      <c r="Z41" s="23">
        <v>-3.3079999999999998</v>
      </c>
      <c r="AA41" s="20">
        <v>1500000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2037833</v>
      </c>
      <c r="D44" s="20"/>
      <c r="E44" s="21">
        <v>1215588</v>
      </c>
      <c r="F44" s="22">
        <v>1809588</v>
      </c>
      <c r="G44" s="22">
        <v>166445</v>
      </c>
      <c r="H44" s="22">
        <v>184790</v>
      </c>
      <c r="I44" s="22">
        <v>193781</v>
      </c>
      <c r="J44" s="22">
        <v>545016</v>
      </c>
      <c r="K44" s="22">
        <v>413</v>
      </c>
      <c r="L44" s="22">
        <v>413</v>
      </c>
      <c r="M44" s="22">
        <v>178788</v>
      </c>
      <c r="N44" s="22">
        <v>179614</v>
      </c>
      <c r="O44" s="22">
        <v>184836</v>
      </c>
      <c r="P44" s="22">
        <v>182418</v>
      </c>
      <c r="Q44" s="22">
        <v>181122</v>
      </c>
      <c r="R44" s="22">
        <v>548376</v>
      </c>
      <c r="S44" s="22"/>
      <c r="T44" s="22"/>
      <c r="U44" s="22"/>
      <c r="V44" s="22"/>
      <c r="W44" s="22">
        <v>1273006</v>
      </c>
      <c r="X44" s="22">
        <v>1357191</v>
      </c>
      <c r="Y44" s="22">
        <v>-84185</v>
      </c>
      <c r="Z44" s="23">
        <v>-6.2028852239662653</v>
      </c>
      <c r="AA44" s="20">
        <v>1809588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11131115</v>
      </c>
      <c r="D47" s="29">
        <f t="shared" ref="D47:Y47" si="1">SUM(D34:D46)</f>
        <v>0</v>
      </c>
      <c r="E47" s="30">
        <f t="shared" si="1"/>
        <v>3980374</v>
      </c>
      <c r="F47" s="31">
        <f t="shared" si="1"/>
        <v>4672612</v>
      </c>
      <c r="G47" s="31">
        <f t="shared" si="1"/>
        <v>644202</v>
      </c>
      <c r="H47" s="31">
        <f t="shared" si="1"/>
        <v>235519</v>
      </c>
      <c r="I47" s="31">
        <f t="shared" si="1"/>
        <v>443537</v>
      </c>
      <c r="J47" s="31">
        <f t="shared" si="1"/>
        <v>1323258</v>
      </c>
      <c r="K47" s="31">
        <f t="shared" si="1"/>
        <v>377450</v>
      </c>
      <c r="L47" s="31">
        <f t="shared" si="1"/>
        <v>431630</v>
      </c>
      <c r="M47" s="31">
        <f t="shared" si="1"/>
        <v>288065</v>
      </c>
      <c r="N47" s="31">
        <f t="shared" si="1"/>
        <v>1097145</v>
      </c>
      <c r="O47" s="31">
        <f t="shared" si="1"/>
        <v>302921</v>
      </c>
      <c r="P47" s="31">
        <f t="shared" si="1"/>
        <v>385785</v>
      </c>
      <c r="Q47" s="31">
        <f t="shared" si="1"/>
        <v>290586</v>
      </c>
      <c r="R47" s="31">
        <f t="shared" si="1"/>
        <v>979292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3399695</v>
      </c>
      <c r="X47" s="31">
        <f t="shared" si="1"/>
        <v>3504456</v>
      </c>
      <c r="Y47" s="31">
        <f t="shared" si="1"/>
        <v>-104761</v>
      </c>
      <c r="Z47" s="32">
        <f>+IF(X47&lt;&gt;0,+(Y47/X47)*100,0)</f>
        <v>-2.9893655391878227</v>
      </c>
      <c r="AA47" s="29">
        <f>SUM(AA34:AA46)</f>
        <v>4672612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-11131115</v>
      </c>
      <c r="D48" s="39">
        <f t="shared" si="2"/>
        <v>0</v>
      </c>
      <c r="E48" s="40">
        <f t="shared" si="2"/>
        <v>-3980374</v>
      </c>
      <c r="F48" s="41">
        <f t="shared" si="2"/>
        <v>-4672612</v>
      </c>
      <c r="G48" s="41">
        <f t="shared" si="2"/>
        <v>-644202</v>
      </c>
      <c r="H48" s="41">
        <f t="shared" si="2"/>
        <v>-235519</v>
      </c>
      <c r="I48" s="41">
        <f t="shared" si="2"/>
        <v>-443537</v>
      </c>
      <c r="J48" s="41">
        <f t="shared" si="2"/>
        <v>-1323258</v>
      </c>
      <c r="K48" s="41">
        <f t="shared" si="2"/>
        <v>-377450</v>
      </c>
      <c r="L48" s="41">
        <f t="shared" si="2"/>
        <v>-431630</v>
      </c>
      <c r="M48" s="41">
        <f t="shared" si="2"/>
        <v>-288065</v>
      </c>
      <c r="N48" s="41">
        <f t="shared" si="2"/>
        <v>-1097145</v>
      </c>
      <c r="O48" s="41">
        <f t="shared" si="2"/>
        <v>-302921</v>
      </c>
      <c r="P48" s="41">
        <f t="shared" si="2"/>
        <v>-385785</v>
      </c>
      <c r="Q48" s="41">
        <f t="shared" si="2"/>
        <v>-290586</v>
      </c>
      <c r="R48" s="41">
        <f t="shared" si="2"/>
        <v>-979292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-3399695</v>
      </c>
      <c r="X48" s="41">
        <f t="shared" si="2"/>
        <v>-3504456</v>
      </c>
      <c r="Y48" s="41">
        <f t="shared" si="2"/>
        <v>104761</v>
      </c>
      <c r="Z48" s="42">
        <f>+IF(X48&lt;&gt;0,+(Y48/X48)*100,0)</f>
        <v>-2.9893655391878227</v>
      </c>
      <c r="AA48" s="39">
        <f>+AA32-AA47</f>
        <v>-4672612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-11131115</v>
      </c>
      <c r="D51" s="48">
        <f t="shared" si="3"/>
        <v>0</v>
      </c>
      <c r="E51" s="49">
        <f t="shared" si="3"/>
        <v>-3980374</v>
      </c>
      <c r="F51" s="50">
        <f t="shared" si="3"/>
        <v>-4672612</v>
      </c>
      <c r="G51" s="50">
        <f t="shared" si="3"/>
        <v>-644202</v>
      </c>
      <c r="H51" s="50">
        <f t="shared" si="3"/>
        <v>-235519</v>
      </c>
      <c r="I51" s="50">
        <f t="shared" si="3"/>
        <v>-443537</v>
      </c>
      <c r="J51" s="50">
        <f t="shared" si="3"/>
        <v>-1323258</v>
      </c>
      <c r="K51" s="50">
        <f t="shared" si="3"/>
        <v>-377450</v>
      </c>
      <c r="L51" s="50">
        <f t="shared" si="3"/>
        <v>-431630</v>
      </c>
      <c r="M51" s="50">
        <f t="shared" si="3"/>
        <v>-288065</v>
      </c>
      <c r="N51" s="50">
        <f t="shared" si="3"/>
        <v>-1097145</v>
      </c>
      <c r="O51" s="50">
        <f t="shared" si="3"/>
        <v>-302921</v>
      </c>
      <c r="P51" s="50">
        <f t="shared" si="3"/>
        <v>-385785</v>
      </c>
      <c r="Q51" s="50">
        <f t="shared" si="3"/>
        <v>-290586</v>
      </c>
      <c r="R51" s="50">
        <f t="shared" si="3"/>
        <v>-979292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-3399695</v>
      </c>
      <c r="X51" s="50">
        <f t="shared" si="3"/>
        <v>-3504456</v>
      </c>
      <c r="Y51" s="50">
        <f t="shared" si="3"/>
        <v>104761</v>
      </c>
      <c r="Z51" s="51">
        <f>+IF(X51&lt;&gt;0,+(Y51/X51)*100,0)</f>
        <v>-2.9893655391878227</v>
      </c>
      <c r="AA51" s="48">
        <f>SUM(AA48:AA50)</f>
        <v>-4672612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-11131115</v>
      </c>
      <c r="D53" s="54">
        <f>+D51-D52</f>
        <v>0</v>
      </c>
      <c r="E53" s="55">
        <f t="shared" si="4"/>
        <v>-3980374</v>
      </c>
      <c r="F53" s="56">
        <f t="shared" si="4"/>
        <v>-4672612</v>
      </c>
      <c r="G53" s="56">
        <f t="shared" si="4"/>
        <v>-644202</v>
      </c>
      <c r="H53" s="56">
        <f t="shared" si="4"/>
        <v>-235519</v>
      </c>
      <c r="I53" s="56">
        <f t="shared" si="4"/>
        <v>-443537</v>
      </c>
      <c r="J53" s="56">
        <f t="shared" si="4"/>
        <v>-1323258</v>
      </c>
      <c r="K53" s="56">
        <f t="shared" si="4"/>
        <v>-377450</v>
      </c>
      <c r="L53" s="56">
        <f t="shared" si="4"/>
        <v>-431630</v>
      </c>
      <c r="M53" s="56">
        <f t="shared" si="4"/>
        <v>-288065</v>
      </c>
      <c r="N53" s="56">
        <f t="shared" si="4"/>
        <v>-1097145</v>
      </c>
      <c r="O53" s="56">
        <f t="shared" si="4"/>
        <v>-302921</v>
      </c>
      <c r="P53" s="56">
        <f t="shared" si="4"/>
        <v>-385785</v>
      </c>
      <c r="Q53" s="56">
        <f t="shared" si="4"/>
        <v>-290586</v>
      </c>
      <c r="R53" s="56">
        <f t="shared" si="4"/>
        <v>-979292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-3399695</v>
      </c>
      <c r="X53" s="56">
        <f t="shared" si="4"/>
        <v>-3504456</v>
      </c>
      <c r="Y53" s="56">
        <f t="shared" si="4"/>
        <v>104761</v>
      </c>
      <c r="Z53" s="57">
        <f>+IF(X53&lt;&gt;0,+(Y53/X53)*100,0)</f>
        <v>-2.9893655391878227</v>
      </c>
      <c r="AA53" s="54">
        <f>+AA51-AA52</f>
        <v>-4672612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-11131115</v>
      </c>
      <c r="D56" s="48">
        <f>SUM(D53:D55)</f>
        <v>0</v>
      </c>
      <c r="E56" s="49">
        <f t="shared" si="5"/>
        <v>-3980374</v>
      </c>
      <c r="F56" s="50">
        <f t="shared" si="5"/>
        <v>-4672612</v>
      </c>
      <c r="G56" s="50">
        <f t="shared" si="5"/>
        <v>-644202</v>
      </c>
      <c r="H56" s="50">
        <f t="shared" si="5"/>
        <v>-235519</v>
      </c>
      <c r="I56" s="50">
        <f t="shared" si="5"/>
        <v>-443537</v>
      </c>
      <c r="J56" s="50">
        <f t="shared" si="5"/>
        <v>-1323258</v>
      </c>
      <c r="K56" s="50">
        <f t="shared" si="5"/>
        <v>-377450</v>
      </c>
      <c r="L56" s="50">
        <f t="shared" si="5"/>
        <v>-431630</v>
      </c>
      <c r="M56" s="50">
        <f t="shared" si="5"/>
        <v>-288065</v>
      </c>
      <c r="N56" s="50">
        <f t="shared" si="5"/>
        <v>-1097145</v>
      </c>
      <c r="O56" s="50">
        <f t="shared" si="5"/>
        <v>-302921</v>
      </c>
      <c r="P56" s="50">
        <f t="shared" si="5"/>
        <v>-385785</v>
      </c>
      <c r="Q56" s="50">
        <f t="shared" si="5"/>
        <v>-290586</v>
      </c>
      <c r="R56" s="50">
        <f t="shared" si="5"/>
        <v>-979292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-3399695</v>
      </c>
      <c r="X56" s="50">
        <f t="shared" si="5"/>
        <v>-3504456</v>
      </c>
      <c r="Y56" s="50">
        <f t="shared" si="5"/>
        <v>104761</v>
      </c>
      <c r="Z56" s="51">
        <f>+IF(X56&lt;&gt;0,+(Y56/X56)*100,0)</f>
        <v>-2.9893655391878227</v>
      </c>
      <c r="AA56" s="48">
        <f>SUM(AA53:AA55)</f>
        <v>-4672612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-11131115</v>
      </c>
      <c r="D59" s="65">
        <f>SUM(D56:D58)</f>
        <v>0</v>
      </c>
      <c r="E59" s="66">
        <f t="shared" si="6"/>
        <v>-3980374</v>
      </c>
      <c r="F59" s="67">
        <f t="shared" si="6"/>
        <v>-4672612</v>
      </c>
      <c r="G59" s="67">
        <f t="shared" si="6"/>
        <v>-644202</v>
      </c>
      <c r="H59" s="67">
        <f t="shared" si="6"/>
        <v>-235519</v>
      </c>
      <c r="I59" s="67">
        <f t="shared" si="6"/>
        <v>-443537</v>
      </c>
      <c r="J59" s="67">
        <f t="shared" si="6"/>
        <v>-1323258</v>
      </c>
      <c r="K59" s="67">
        <f t="shared" si="6"/>
        <v>-377450</v>
      </c>
      <c r="L59" s="67">
        <f t="shared" si="6"/>
        <v>-431630</v>
      </c>
      <c r="M59" s="67">
        <f t="shared" si="6"/>
        <v>-288065</v>
      </c>
      <c r="N59" s="67">
        <f t="shared" si="6"/>
        <v>-1097145</v>
      </c>
      <c r="O59" s="67">
        <f t="shared" si="6"/>
        <v>-302921</v>
      </c>
      <c r="P59" s="67">
        <f t="shared" si="6"/>
        <v>-385785</v>
      </c>
      <c r="Q59" s="67">
        <f t="shared" si="6"/>
        <v>-290586</v>
      </c>
      <c r="R59" s="67">
        <f t="shared" si="6"/>
        <v>-979292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-3399695</v>
      </c>
      <c r="X59" s="67">
        <f t="shared" si="6"/>
        <v>-3504456</v>
      </c>
      <c r="Y59" s="67">
        <f t="shared" si="6"/>
        <v>104761</v>
      </c>
      <c r="Z59" s="68">
        <f>+IF(X59&lt;&gt;0,+(Y59/X59)*100,0)</f>
        <v>-2.9893655391878227</v>
      </c>
      <c r="AA59" s="65">
        <f>SUM(AA56:AA58)</f>
        <v>-4672612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E0DEAF6-9F82-4511-9038-799C2EEB11FB}"/>
</file>

<file path=customXml/itemProps2.xml><?xml version="1.0" encoding="utf-8"?>
<ds:datastoreItem xmlns:ds="http://schemas.openxmlformats.org/officeDocument/2006/customXml" ds:itemID="{828E9D65-2A03-4946-8A31-C82386591163}"/>
</file>

<file path=customXml/itemProps3.xml><?xml version="1.0" encoding="utf-8"?>
<ds:datastoreItem xmlns:ds="http://schemas.openxmlformats.org/officeDocument/2006/customXml" ds:itemID="{EEFDA14B-7B27-4FED-898C-336885C2AF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2024-05-03T08:26:37Z</dcterms:created>
  <dcterms:modified xsi:type="dcterms:W3CDTF">2024-05-03T08:41:39Z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